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elanoalgaba\Downloads\OneDrive_1_4-4-2025\"/>
    </mc:Choice>
  </mc:AlternateContent>
  <xr:revisionPtr revIDLastSave="0" documentId="13_ncr:1_{D69A53BE-6622-402A-B5D9-57B508D5DB70}" xr6:coauthVersionLast="47" xr6:coauthVersionMax="47" xr10:uidLastSave="{00000000-0000-0000-0000-000000000000}"/>
  <bookViews>
    <workbookView xWindow="-120" yWindow="-120" windowWidth="29040" windowHeight="15840" tabRatio="884" activeTab="8" xr2:uid="{00000000-000D-0000-FFFF-FFFF00000000}"/>
  </bookViews>
  <sheets>
    <sheet name="Version Info" sheetId="7" r:id="rId1"/>
    <sheet name="Config" sheetId="46" r:id="rId2"/>
    <sheet name="Dataset" sheetId="47" r:id="rId3"/>
    <sheet name="BiddingZone" sheetId="24" r:id="rId4"/>
    <sheet name="BiddingZoneBorder" sheetId="50" r:id="rId5"/>
    <sheet name="CapacityCalculationRegion" sheetId="26" r:id="rId6"/>
    <sheet name="CoordinatedCapacityCalculator" sheetId="45" r:id="rId7"/>
    <sheet name="Organisation" sheetId="28" r:id="rId8"/>
    <sheet name="TransmissionSystemOperator" sheetId="32" r:id="rId9"/>
    <sheet name="SecurityCoordinator" sheetId="30" r:id="rId10"/>
    <sheet name="SynchronousArea" sheetId="51" r:id="rId11"/>
  </sheets>
  <definedNames>
    <definedName name="_xlnm._FilterDatabase" localSheetId="0" hidden="1">'Version Info'!$A$1:$D$1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5" l="1"/>
  <c r="B18" i="45"/>
  <c r="B7" i="45"/>
  <c r="B17" i="45"/>
  <c r="B8" i="45"/>
  <c r="A148" i="50"/>
  <c r="A147" i="50"/>
  <c r="A146" i="50"/>
  <c r="A145" i="50"/>
  <c r="A144" i="50"/>
  <c r="A143" i="50"/>
  <c r="A142" i="50"/>
  <c r="A141" i="50"/>
  <c r="A140" i="50"/>
  <c r="A139" i="50"/>
  <c r="A138" i="50"/>
  <c r="A137" i="50"/>
  <c r="A136" i="50"/>
  <c r="A135" i="50"/>
  <c r="A134" i="50"/>
  <c r="A133" i="50"/>
  <c r="A132" i="50"/>
  <c r="A131" i="50"/>
  <c r="A130" i="50"/>
  <c r="A129" i="50"/>
  <c r="A128" i="50"/>
  <c r="A127" i="50"/>
  <c r="A126" i="50"/>
  <c r="A125" i="50"/>
  <c r="A124" i="50"/>
  <c r="A123" i="50"/>
  <c r="A122" i="50"/>
  <c r="A121" i="50"/>
  <c r="A120" i="50"/>
  <c r="A119" i="50"/>
  <c r="A118" i="50"/>
  <c r="A117" i="50"/>
  <c r="A116" i="50"/>
  <c r="A115" i="50"/>
  <c r="A114" i="50"/>
  <c r="A113" i="50"/>
  <c r="A112" i="50"/>
  <c r="A111" i="50"/>
  <c r="A110" i="50"/>
  <c r="A109" i="50"/>
  <c r="A108" i="50"/>
  <c r="A107" i="50"/>
  <c r="A106" i="50"/>
  <c r="A105" i="50"/>
  <c r="A104" i="50"/>
  <c r="A103" i="50"/>
  <c r="A102" i="50"/>
  <c r="A101" i="50"/>
  <c r="A100" i="50"/>
  <c r="A99" i="50"/>
  <c r="A98" i="50"/>
  <c r="A97" i="50"/>
  <c r="A96" i="50"/>
  <c r="A95" i="50"/>
  <c r="A94" i="50"/>
  <c r="A93" i="50"/>
  <c r="A92" i="50"/>
  <c r="A91" i="50"/>
  <c r="A90" i="50"/>
  <c r="A89" i="50"/>
  <c r="A88" i="50"/>
  <c r="A87" i="50"/>
  <c r="A86" i="50"/>
  <c r="A85" i="50"/>
  <c r="A84" i="50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A33" i="50"/>
  <c r="A32" i="50"/>
  <c r="A31" i="50"/>
  <c r="A30" i="50"/>
  <c r="A29" i="50"/>
  <c r="A28" i="50"/>
  <c r="A27" i="50"/>
  <c r="A26" i="50"/>
  <c r="A25" i="50"/>
  <c r="A24" i="50"/>
  <c r="A23" i="50"/>
  <c r="A22" i="50"/>
  <c r="A21" i="50"/>
  <c r="A20" i="50"/>
  <c r="A19" i="50"/>
  <c r="A18" i="50"/>
  <c r="A17" i="50"/>
  <c r="A16" i="50"/>
  <c r="A15" i="50"/>
  <c r="A14" i="50"/>
  <c r="A13" i="50"/>
  <c r="A12" i="50"/>
  <c r="A11" i="50"/>
  <c r="A10" i="50"/>
  <c r="A9" i="50"/>
  <c r="A8" i="50"/>
  <c r="A7" i="50"/>
  <c r="A8" i="30"/>
  <c r="A9" i="30"/>
  <c r="A10" i="30"/>
  <c r="A11" i="30"/>
  <c r="A12" i="30"/>
  <c r="A7" i="30"/>
  <c r="A7" i="45"/>
  <c r="A8" i="28"/>
  <c r="A9" i="28"/>
  <c r="B9" i="45" s="1"/>
  <c r="A10" i="28"/>
  <c r="B10" i="45" s="1"/>
  <c r="A11" i="28"/>
  <c r="B11" i="45" s="1"/>
  <c r="A12" i="28"/>
  <c r="A13" i="28"/>
  <c r="B13" i="45" s="1"/>
  <c r="A14" i="28"/>
  <c r="B14" i="45" s="1"/>
  <c r="A15" i="28"/>
  <c r="B15" i="45" s="1"/>
  <c r="A16" i="28"/>
  <c r="B16" i="45" s="1"/>
  <c r="A7" i="28"/>
  <c r="A8" i="45"/>
  <c r="A9" i="45"/>
  <c r="A10" i="45"/>
  <c r="A11" i="45"/>
  <c r="A12" i="45"/>
  <c r="A13" i="45"/>
  <c r="A14" i="45"/>
  <c r="A15" i="45"/>
  <c r="A16" i="45"/>
  <c r="A8" i="26"/>
  <c r="A9" i="26"/>
  <c r="A10" i="26"/>
  <c r="A11" i="26"/>
  <c r="A12" i="26"/>
  <c r="A13" i="26"/>
  <c r="A14" i="26"/>
  <c r="A15" i="26"/>
  <c r="A16" i="26"/>
  <c r="A17" i="26"/>
  <c r="A7" i="26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5" i="24"/>
  <c r="A116" i="24"/>
  <c r="A7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 Relano Algaba</author>
    <author>tc={778BA047-8BD1-4244-AB5C-8C19D9FF0642}</author>
    <author>tc={4A376DA3-0025-4975-915F-2FFC76A7A268}</author>
  </authors>
  <commentList>
    <comment ref="C2" authorId="0" shapeId="0" xr:uid="{22856555-9256-4B1E-AC84-A28E44C0EB71}">
      <text>
        <r>
          <rPr>
            <b/>
            <sz val="9"/>
            <color indexed="81"/>
            <rFont val="Tahoma"/>
            <family val="2"/>
          </rPr>
          <t>Eduardo Relano Algaba:</t>
        </r>
        <r>
          <rPr>
            <sz val="9"/>
            <color indexed="81"/>
            <rFont val="Tahoma"/>
            <family val="2"/>
          </rPr>
          <t xml:space="preserve">
Jan, can you please complete these two columns?</t>
        </r>
      </text>
    </comment>
    <comment ref="E2" authorId="0" shapeId="0" xr:uid="{D3F427C5-64AF-40B2-A939-0A4F02175E9A}">
      <text>
        <r>
          <rPr>
            <b/>
            <sz val="9"/>
            <color indexed="81"/>
            <rFont val="Tahoma"/>
            <family val="2"/>
          </rPr>
          <t>Eduardo Relano Algaba:</t>
        </r>
        <r>
          <rPr>
            <sz val="9"/>
            <color indexed="81"/>
            <rFont val="Tahoma"/>
            <family val="2"/>
          </rPr>
          <t xml:space="preserve">
Jan, please populate something according to the description of the bidding zone 
This should be human readible</t>
        </r>
      </text>
    </comment>
    <comment ref="F2" authorId="1" shapeId="0" xr:uid="{778BA047-8BD1-4244-AB5C-8C19D9FF0642}">
      <text>
        <t>[Threaded comment]
Your version of Excel allows you to read this threaded comment; however, any edits to it will get removed if the file is opened in a newer version of Excel. Learn more: https://go.microsoft.com/fwlink/?linkid=870924
Comment:
    Jan, do not pay much attention to this column.
This attribute is optional.
Most probably, this information will be dismissed because we already have the mRID</t>
      </text>
    </comment>
    <comment ref="G2" authorId="0" shapeId="0" xr:uid="{D50CA03A-CFF3-4799-B0C5-3B112E88FAFF}">
      <text>
        <r>
          <rPr>
            <b/>
            <sz val="9"/>
            <color indexed="81"/>
            <rFont val="Tahoma"/>
            <family val="2"/>
          </rPr>
          <t>Eduardo Relano Algaba:</t>
        </r>
        <r>
          <rPr>
            <sz val="9"/>
            <color indexed="81"/>
            <rFont val="Tahoma"/>
            <family val="2"/>
          </rPr>
          <t xml:space="preserve">
Jan, please populate something according to the description of the bidding zone 
This should be human readible</t>
        </r>
      </text>
    </comment>
    <comment ref="H2" authorId="2" shapeId="0" xr:uid="{4A376DA3-0025-4975-915F-2FFC76A7A268}">
      <text>
        <t>[Threaded comment]
Your version of Excel allows you to read this threaded comment; however, any edits to it will get removed if the file is opened in a newer version of Excel. Learn more: https://go.microsoft.com/fwlink/?linkid=870924
Comment:
    In preparation, we put a placeholder of 200 mRIDs.
Jan, if you need more, we will generate them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tc={5DDF8278-0352-4BC8-B990-2BF27609B5FB}</author>
    <author>tc={5EC1631C-0BAE-4299-AE0C-32666C693F65}</author>
  </authors>
  <commentList>
    <comment ref="B2" authorId="0" shapeId="0" xr:uid="{5DDF8278-0352-4BC8-B990-2BF27609B5FB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will come from the Bidding Zone Border tab (cross reference)</t>
      </text>
    </comment>
    <comment ref="D2" authorId="1" shapeId="0" xr:uid="{5EC1631C-0BAE-4299-AE0C-32666C693F65}">
      <text>
        <t>[Threaded comment]
Your version of Excel allows you to read this threaded comment; however, any edits to it will get removed if the file is opened in a newer version of Excel. Learn more: https://go.microsoft.com/fwlink/?linkid=870924
Comment:
    Jan, if you have already defined the values of overlapping zones, please populate this column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tc={A566583B-64DC-4919-A2B0-BAE7DD6EC264}</author>
  </authors>
  <commentList>
    <comment ref="C2" authorId="0" shapeId="0" xr:uid="{A566583B-64DC-4919-A2B0-BAE7DD6EC264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left empty unless we find what it is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tc={CD4C03BB-7A83-4331-8E24-7944ECE1072C}</author>
  </authors>
  <commentList>
    <comment ref="B2" authorId="0" shapeId="0" xr:uid="{CD4C03BB-7A83-4331-8E24-7944ECE1072C}">
      <text>
        <t>[Threaded comment]
Your version of Excel allows you to read this threaded comment; however, any edits to it will get removed if the file is opened in a newer version of Excel. Learn more: https://go.microsoft.com/fwlink/?linkid=870924
Comment:
    We include all RCCs, TSOs and ENTSO-E</t>
      </text>
    </comment>
  </commentList>
</comments>
</file>

<file path=xl/sharedStrings.xml><?xml version="1.0" encoding="utf-8"?>
<sst xmlns="http://schemas.openxmlformats.org/spreadsheetml/2006/main" count="2332" uniqueCount="1566">
  <si>
    <t>Namespace prefix</t>
  </si>
  <si>
    <t>Namespace URI</t>
  </si>
  <si>
    <t>Include Namespace [Yes,No]</t>
  </si>
  <si>
    <t>Classes to print [Refer to the name of the tab]</t>
  </si>
  <si>
    <t>Header class</t>
  </si>
  <si>
    <t>eu</t>
  </si>
  <si>
    <t>http://iec.ch/TC57/CIM100-European#</t>
  </si>
  <si>
    <t>Yes</t>
  </si>
  <si>
    <t>BiddingZone</t>
  </si>
  <si>
    <t>Dataset</t>
  </si>
  <si>
    <t>nc</t>
  </si>
  <si>
    <t>https://cim4.eu/ns/nc#</t>
  </si>
  <si>
    <t>BiddingZoneBorder</t>
  </si>
  <si>
    <t>rdf</t>
  </si>
  <si>
    <t>http://www.w3.org/1999/02/22-rdf-syntax-ns#</t>
  </si>
  <si>
    <t>CapacityCalculationRegion</t>
  </si>
  <si>
    <t>cim</t>
  </si>
  <si>
    <t>https://cim.ucaiug.io/ns#</t>
  </si>
  <si>
    <t>SecurityCoordinator</t>
  </si>
  <si>
    <t>md</t>
  </si>
  <si>
    <t>http://iec.ch/TC57/61970-552/ModelDescription/1#</t>
  </si>
  <si>
    <t>No</t>
  </si>
  <si>
    <t>CoordinatedCapacityCalculator</t>
  </si>
  <si>
    <t>dcat</t>
  </si>
  <si>
    <t>http://www.w3.org/ns/dcat#</t>
  </si>
  <si>
    <t>Organisation</t>
  </si>
  <si>
    <t>dcterms</t>
  </si>
  <si>
    <t>eumd</t>
  </si>
  <si>
    <t>https://cim4.eu/ns/Metadata-European#</t>
  </si>
  <si>
    <t>prov</t>
  </si>
  <si>
    <t>http://www.w3.org/ns/prov#</t>
  </si>
  <si>
    <t>time</t>
  </si>
  <si>
    <t>http://www.w3.org/2006/time#</t>
  </si>
  <si>
    <t>skos</t>
  </si>
  <si>
    <t>http://www.w3.org/2004/02/skos/core#</t>
  </si>
  <si>
    <t>adms</t>
  </si>
  <si>
    <t>http://www.w3.org/ns/adms#</t>
  </si>
  <si>
    <t>Class</t>
  </si>
  <si>
    <t>dcat:Dataset</t>
  </si>
  <si>
    <t>rdf:id</t>
  </si>
  <si>
    <t>dcterms:accessRights</t>
  </si>
  <si>
    <t>dcterms:accrualPeriodicity</t>
  </si>
  <si>
    <t>dcterms:conformsTo</t>
  </si>
  <si>
    <t>dcterms:description</t>
  </si>
  <si>
    <t>dcterms:HasPart</t>
  </si>
  <si>
    <t>dcterms:identifier</t>
  </si>
  <si>
    <t>dcterms:issued</t>
  </si>
  <si>
    <t>dcterms:license</t>
  </si>
  <si>
    <t>dcterms:references</t>
  </si>
  <si>
    <t>dcterms:replaces</t>
  </si>
  <si>
    <t>dcterms:rights</t>
  </si>
  <si>
    <t>dcterms:rightsHolder</t>
  </si>
  <si>
    <t>dcterms:source</t>
  </si>
  <si>
    <t>dcterms:spatial</t>
  </si>
  <si>
    <t>dcterms:title</t>
  </si>
  <si>
    <t>dcterms:type</t>
  </si>
  <si>
    <t>adms:versionNotes</t>
  </si>
  <si>
    <t>dcat:endDate</t>
  </si>
  <si>
    <t>dcat:hasCurrentVersion</t>
  </si>
  <si>
    <t>dcat:inSeries</t>
  </si>
  <si>
    <t>dcat:isVersionOf</t>
  </si>
  <si>
    <t>dcat:keyword</t>
  </si>
  <si>
    <t>dcat:nextVersion</t>
  </si>
  <si>
    <t>dcat:previousVersion</t>
  </si>
  <si>
    <t>dcterms:publisher</t>
  </si>
  <si>
    <t>dcat:startDate</t>
  </si>
  <si>
    <t>dcat:temporalResolution</t>
  </si>
  <si>
    <t>dcat:version</t>
  </si>
  <si>
    <t>prov:generatedAtTime</t>
  </si>
  <si>
    <t>prov:wasGeneratedBy</t>
  </si>
  <si>
    <t>dcat-cim:alternativeVersionOf</t>
  </si>
  <si>
    <t>dcat-cim:preferredVersion</t>
  </si>
  <si>
    <t>eumd:processType</t>
  </si>
  <si>
    <t>eumd:usedSettings</t>
  </si>
  <si>
    <t>Resource</t>
  </si>
  <si>
    <t>Literal</t>
  </si>
  <si>
    <t>1..1</t>
  </si>
  <si>
    <t>0..1</t>
  </si>
  <si>
    <t>0..n</t>
  </si>
  <si>
    <t>Mapping row</t>
  </si>
  <si>
    <t>urn:uuid:0b437c3f-6da9-4b82-b997-9ccfcea51700</t>
  </si>
  <si>
    <t>ENTSO-E</t>
  </si>
  <si>
    <t>nc:BiddingZone</t>
  </si>
  <si>
    <t>nc:BiddingZone.CapacityCalculationRegion</t>
  </si>
  <si>
    <t>nc:BiddingZone.isTradeEnabled</t>
  </si>
  <si>
    <t>nc:BiddingZone.PowerCapacity</t>
  </si>
  <si>
    <t>cim:IdentifiedObject.name</t>
  </si>
  <si>
    <t>eu:IdentifiedObject.energyIdentCodeEic</t>
  </si>
  <si>
    <t>cim:IdentifiedObject.description</t>
  </si>
  <si>
    <t>cim:IdentifiedObject.mRID</t>
  </si>
  <si>
    <t>EicDisplayName</t>
  </si>
  <si>
    <t>EicCode</t>
  </si>
  <si>
    <t>EicLongName</t>
  </si>
  <si>
    <t>true</t>
  </si>
  <si>
    <t>EE</t>
  </si>
  <si>
    <t>10Y1001A1001A39I</t>
  </si>
  <si>
    <t>Estonia</t>
  </si>
  <si>
    <t>2bd7a8ab-18d1-42c6-8454-c2c8ff4dbebd</t>
  </si>
  <si>
    <t>SE1</t>
  </si>
  <si>
    <t>10Y1001A1001A44P</t>
  </si>
  <si>
    <t>Swedish Elspot Area 1</t>
  </si>
  <si>
    <t>b478a210-4550-4986-9e47-47912ff06d61</t>
  </si>
  <si>
    <t>SE2</t>
  </si>
  <si>
    <t>10Y1001A1001A45N</t>
  </si>
  <si>
    <t>Swedish Elspot Area 2</t>
  </si>
  <si>
    <t>781f385c-f3a1-4691-843d-eab2ed919a1b</t>
  </si>
  <si>
    <t>SE3</t>
  </si>
  <si>
    <t>10Y1001A1001A46L</t>
  </si>
  <si>
    <t>Swedish Elspot Area 3</t>
  </si>
  <si>
    <t>30e6709e-510c-49b9-92ec-e2aebdc1050e</t>
  </si>
  <si>
    <t>SE4</t>
  </si>
  <si>
    <t>10Y1001A1001A47J</t>
  </si>
  <si>
    <t>Swedish Elspot Area 4</t>
  </si>
  <si>
    <t>2119a5e9-fa38-4fe8-a8e9-2a2cc6f73bad</t>
  </si>
  <si>
    <t>NO5</t>
  </si>
  <si>
    <t>10Y1001A1001A48H</t>
  </si>
  <si>
    <t>Norwegian Area Elspot Area 5</t>
  </si>
  <si>
    <t>dc281688-8b45-4ce7-b2e8-6c524a5afece</t>
  </si>
  <si>
    <t>KALININGRAD_AREA</t>
  </si>
  <si>
    <t>10Y1001A1001A50U</t>
  </si>
  <si>
    <t>Kaliningrad area</t>
  </si>
  <si>
    <t>21d2ee19-59a2-4268-8cfe-5d2003541362</t>
  </si>
  <si>
    <t>BELARUS_AREA</t>
  </si>
  <si>
    <t>10Y1001A1001A51S</t>
  </si>
  <si>
    <t>Belarus area</t>
  </si>
  <si>
    <t>0cd76efa-c914-4b69-ae68-66f5345b9e4f</t>
  </si>
  <si>
    <t>LT_BEL_IMP_AREA</t>
  </si>
  <si>
    <t>10Y1001A1001A55K</t>
  </si>
  <si>
    <t>Lithuania-Belarus Import Area</t>
  </si>
  <si>
    <t>53d06846-c0ba-4240-ab01-4571c34e4ca1</t>
  </si>
  <si>
    <t>LT_BEL_EXP_AREA</t>
  </si>
  <si>
    <t>10Y1001A1001A56I</t>
  </si>
  <si>
    <t>Lithuania-Belarus Export Area</t>
  </si>
  <si>
    <t>f9f69cae-14f7-458c-9a8a-314a3bd2069c</t>
  </si>
  <si>
    <t>GB_N2EX_PRICZONE</t>
  </si>
  <si>
    <t>10Y1001A1001A57G</t>
  </si>
  <si>
    <t>Bidding Zone - Great Britain (N2EX)</t>
  </si>
  <si>
    <t>513a2d2e-952f-458d-ba64-e01da098b43c</t>
  </si>
  <si>
    <t>GB_APX_PRICEZONE</t>
  </si>
  <si>
    <t>10Y1001A1001A58E</t>
  </si>
  <si>
    <t>Bidding Zone - Great Britain (APX)</t>
  </si>
  <si>
    <t>7d612e2e-5378-42a4-9d44-c3a722561c99</t>
  </si>
  <si>
    <t>SEM</t>
  </si>
  <si>
    <t>10Y1001A1001A59C</t>
  </si>
  <si>
    <t>Ireland and Northern Ireland</t>
  </si>
  <si>
    <t>403768c8-e833-42a1-954e-1f38c05ac16f</t>
  </si>
  <si>
    <t>DE_AT_LU</t>
  </si>
  <si>
    <t>10Y1001A1001A63L</t>
  </si>
  <si>
    <t>Germany_Austria_Luxemburg</t>
  </si>
  <si>
    <t>f0a0d421-7010-423b-805a-73a99393f1d6</t>
  </si>
  <si>
    <t>IT-GR</t>
  </si>
  <si>
    <t>10Y1001A1001A66F</t>
  </si>
  <si>
    <t>Italy Greece</t>
  </si>
  <si>
    <t>4502f70e-f176-4524-9038-69b5016984c8</t>
  </si>
  <si>
    <t>IT-NORTH_SI</t>
  </si>
  <si>
    <t>10Y1001A1001A67D</t>
  </si>
  <si>
    <t>Italy North_Slovenia</t>
  </si>
  <si>
    <t>e87b8593-ce52-432d-ac46-004e17b6e327</t>
  </si>
  <si>
    <t>IT-NORTH_CH</t>
  </si>
  <si>
    <t>10Y1001A1001A68B</t>
  </si>
  <si>
    <t>Italy North_Switzerland</t>
  </si>
  <si>
    <t>39977984-6ac6-4d8b-b04b-8d111f5c87bf</t>
  </si>
  <si>
    <t>IT-CENTRE_NORTH</t>
  </si>
  <si>
    <t>10Y1001A1001A70O</t>
  </si>
  <si>
    <t>Italy Centre-North</t>
  </si>
  <si>
    <t>7c3569b2-eeb9-4dcc-8cc5-24014d02aa79</t>
  </si>
  <si>
    <t>IT-CENTRE_SOUTH</t>
  </si>
  <si>
    <t>10Y1001A1001A71M</t>
  </si>
  <si>
    <t>Italy Centre-South</t>
  </si>
  <si>
    <t>2f326272-27c1-4b24-a088-b4ed6a127b90</t>
  </si>
  <si>
    <t>IT-NORTH</t>
  </si>
  <si>
    <t>10Y1001A1001A73I</t>
  </si>
  <si>
    <t>Italy North</t>
  </si>
  <si>
    <t>7ea4af26-865d-4bc0-b0d5-ab339bed1752</t>
  </si>
  <si>
    <t>IT-SARDINIA</t>
  </si>
  <si>
    <t>10Y1001A1001A74G</t>
  </si>
  <si>
    <t>Italy Sardinia</t>
  </si>
  <si>
    <t>9da45064-8a0f-4500-9b50-444eafda5193</t>
  </si>
  <si>
    <t>IT-SICILY</t>
  </si>
  <si>
    <t>10Y1001A1001A75E</t>
  </si>
  <si>
    <t>Italy Sicily</t>
  </si>
  <si>
    <t>1a2ed9e8-478b-400e-b107-a95565d10753</t>
  </si>
  <si>
    <t>IT-SOUTH</t>
  </si>
  <si>
    <t>10Y1001A1001A788</t>
  </si>
  <si>
    <t>Italy South</t>
  </si>
  <si>
    <t>ecbbd0ba-2f1a-46fc-a26e-aaf5c3a1a6cf</t>
  </si>
  <si>
    <t>IT-NORTH_AT</t>
  </si>
  <si>
    <t>10Y1001A1001A80L</t>
  </si>
  <si>
    <t>Italy North_Austria</t>
  </si>
  <si>
    <t>811a5777-20fe-46cc-b069-79d987f3df35</t>
  </si>
  <si>
    <t>IT-NORTH_FR</t>
  </si>
  <si>
    <t>10Y1001A1001A81J</t>
  </si>
  <si>
    <t>Italy North_France</t>
  </si>
  <si>
    <t>7bc18fdc-c89e-42fd-a210-365e3c078350</t>
  </si>
  <si>
    <t>DE_LU</t>
  </si>
  <si>
    <t>10Y1001A1001A82H</t>
  </si>
  <si>
    <t>Germany_Luxemburg</t>
  </si>
  <si>
    <t>85fea1a6-7edb-4f73-88b8-3a95ea728d03</t>
  </si>
  <si>
    <t>IT-MT</t>
  </si>
  <si>
    <t>10Y1001A1001A877</t>
  </si>
  <si>
    <t>Italy_Malta</t>
  </si>
  <si>
    <t>0bc3dab8-33ab-44a1-b3a5-a5db24fa68f4</t>
  </si>
  <si>
    <t>IT-SACO_AC</t>
  </si>
  <si>
    <t>10Y1001A1001A885</t>
  </si>
  <si>
    <t>Italy Saco_AC</t>
  </si>
  <si>
    <t>ca498c7f-1a9b-4f5f-bf31-d5ab0a8636cc</t>
  </si>
  <si>
    <t>IT-SACODC</t>
  </si>
  <si>
    <t>10Y1001A1001A893</t>
  </si>
  <si>
    <t>Italy Saco_DC</t>
  </si>
  <si>
    <t>23633c90-6d88-47bc-b130-49aba7cbcf7e</t>
  </si>
  <si>
    <t>IT-MONFALCONE</t>
  </si>
  <si>
    <t>10Y1001A1001A90I</t>
  </si>
  <si>
    <t>Italy Monfalcone</t>
  </si>
  <si>
    <t>cb52038c-6016-4cc1-b76e-f3f957064b59</t>
  </si>
  <si>
    <t>ICELAND</t>
  </si>
  <si>
    <t>10Y1001A1001A958</t>
  </si>
  <si>
    <t>Member State Iceland</t>
  </si>
  <si>
    <t>526dd35c-62f6-4a9d-8f3d-d401b7686eb9</t>
  </si>
  <si>
    <t>MOLDOVA</t>
  </si>
  <si>
    <t>10Y1001A1001A990</t>
  </si>
  <si>
    <t>Moldova</t>
  </si>
  <si>
    <t>d3514bf6-2061-4896-8488-7b2f9341d2e2</t>
  </si>
  <si>
    <t>UA-IPS</t>
  </si>
  <si>
    <t>10Y1001C--000182</t>
  </si>
  <si>
    <t>Ukraine IPS</t>
  </si>
  <si>
    <t>6f8e14a3-2389-4fc6-85ab-0eef449482be</t>
  </si>
  <si>
    <t>IT-MONTENEGRO</t>
  </si>
  <si>
    <t>10Y1001C--000611</t>
  </si>
  <si>
    <t>BIDDING ZONE ITALY-MONTENEGRO</t>
  </si>
  <si>
    <t>605f8cb9-ff8b-4436-84f7-5a869151f951</t>
  </si>
  <si>
    <t>IT-CALABRIA</t>
  </si>
  <si>
    <t>10Y1001C--00096J</t>
  </si>
  <si>
    <t>Italy Calabria</t>
  </si>
  <si>
    <t>80140656-84a5-4fca-89be-0a895897a852</t>
  </si>
  <si>
    <t>FR_UK_IFA_BZN</t>
  </si>
  <si>
    <t>10Y1001C--00098F</t>
  </si>
  <si>
    <t>IFA Bidding Zone</t>
  </si>
  <si>
    <t>f560c334-9b05-4bcc-86de-3c58c9aa7a50</t>
  </si>
  <si>
    <t>CAKOSTT</t>
  </si>
  <si>
    <t>10Y1001C--00100H</t>
  </si>
  <si>
    <t>Control Area Kosovo*</t>
  </si>
  <si>
    <t>43965936-5e21-4fb7-9c02-fd3415b1589c</t>
  </si>
  <si>
    <t>NO_FICT_AREA_2A</t>
  </si>
  <si>
    <t>10Y1001C--001219</t>
  </si>
  <si>
    <t>Norwegian Fictitious Area 2A</t>
  </si>
  <si>
    <t>8ad62773-067d-4de6-a818-c399459347cf</t>
  </si>
  <si>
    <t>NORDIC_SYNC_AREA</t>
  </si>
  <si>
    <t>10Y1001C--00146U</t>
  </si>
  <si>
    <t>Nordic Synchronous Area</t>
  </si>
  <si>
    <t>80022cc2-2b82-45e9-b225-a5defa8b17d6</t>
  </si>
  <si>
    <t>SE3A</t>
  </si>
  <si>
    <t>10Y1001C--00148Q</t>
  </si>
  <si>
    <t>Swedish Fictitious Area SE3A</t>
  </si>
  <si>
    <t>8ec52d73-62d1-4676-a791-0f7302a04b71</t>
  </si>
  <si>
    <t>AL</t>
  </si>
  <si>
    <t>10YAL-KESH-----5</t>
  </si>
  <si>
    <t>Albania</t>
  </si>
  <si>
    <t>0cf3005b-23ea-47c5-a95c-5c52f8a82cb4</t>
  </si>
  <si>
    <t>AT</t>
  </si>
  <si>
    <t>10YAT-APG------L</t>
  </si>
  <si>
    <t>Austria</t>
  </si>
  <si>
    <t>da2f3412-1837-46ed-98c4-84fc50f347f0</t>
  </si>
  <si>
    <t>BA</t>
  </si>
  <si>
    <t>10YBA-JPCC-----D</t>
  </si>
  <si>
    <t>Bosnia and Herzegovina</t>
  </si>
  <si>
    <t>22a6bafa-6ef0-4872-b712-f2d0a8267454</t>
  </si>
  <si>
    <t>BE</t>
  </si>
  <si>
    <t>10YBE----------2</t>
  </si>
  <si>
    <t>Belgium</t>
  </si>
  <si>
    <t>c59dc744-076b-4f37-8a69-6995761bb6a4</t>
  </si>
  <si>
    <t>BG</t>
  </si>
  <si>
    <t>10YCA-BULGARIA-R</t>
  </si>
  <si>
    <t>Bulgaria</t>
  </si>
  <si>
    <t>456c056b-6cd9-4c33-82a0-f0cb3c2e0ea3</t>
  </si>
  <si>
    <t>CH</t>
  </si>
  <si>
    <t>10YCH-SWISSGRIDZ</t>
  </si>
  <si>
    <t>Switzerland</t>
  </si>
  <si>
    <t>3d89bf8f-015c-41d8-b485-9d1136b4107b</t>
  </si>
  <si>
    <t>ME</t>
  </si>
  <si>
    <t>10YCS-CG-TSO---S</t>
  </si>
  <si>
    <t>Montenegro</t>
  </si>
  <si>
    <t>9f9612a9-6295-408f-900e-752d447fd4f7</t>
  </si>
  <si>
    <t>RS</t>
  </si>
  <si>
    <t>10YCS-SERBIATSOV</t>
  </si>
  <si>
    <t>Serbia</t>
  </si>
  <si>
    <t>88981bb0-14ee-4f11-9800-9cca9805bd4f</t>
  </si>
  <si>
    <t>CY</t>
  </si>
  <si>
    <t>10YCY-1001A0003J</t>
  </si>
  <si>
    <t>Cyprus</t>
  </si>
  <si>
    <t>67326671-b913-45dd-be57-164ddf71fb95</t>
  </si>
  <si>
    <t>CZ</t>
  </si>
  <si>
    <t>10YCZ-CEPS-----N</t>
  </si>
  <si>
    <t>Czech Republic</t>
  </si>
  <si>
    <t>f6de417e-3f55-49df-a9a9-9fe289217ff6</t>
  </si>
  <si>
    <t>DK1</t>
  </si>
  <si>
    <t>10YDK-1--------W</t>
  </si>
  <si>
    <t>Denmark DK1</t>
  </si>
  <si>
    <t>e7e780b2-3a74-4453-8e4d-f10a397abf5d</t>
  </si>
  <si>
    <t>DK2</t>
  </si>
  <si>
    <t>10YDK-2--------M</t>
  </si>
  <si>
    <t>Denmark DK2</t>
  </si>
  <si>
    <t>0c1bc7f4-7404-4a4d-9d6b-d9edc0944a54</t>
  </si>
  <si>
    <t>ES</t>
  </si>
  <si>
    <t>10YES-REE------0</t>
  </si>
  <si>
    <t>Spain</t>
  </si>
  <si>
    <t>13cc790c-4108-4d33-8016-2133fde7225d</t>
  </si>
  <si>
    <t>FI</t>
  </si>
  <si>
    <t>10YFI-1--------U</t>
  </si>
  <si>
    <t>Finland</t>
  </si>
  <si>
    <t>6eaaae78-21f1-41c7-81a4-2b0fe15cdbfc</t>
  </si>
  <si>
    <t>FR</t>
  </si>
  <si>
    <t>10YFR-RTE------C</t>
  </si>
  <si>
    <t>France</t>
  </si>
  <si>
    <t>352cabe5-285c-415c-b67b-6315ea58a61a</t>
  </si>
  <si>
    <t>GB</t>
  </si>
  <si>
    <t>10YGB----------A</t>
  </si>
  <si>
    <t>Great Britain</t>
  </si>
  <si>
    <t>7e0de26d-9d0e-4181-a94a-d3a50fdaf719</t>
  </si>
  <si>
    <t>GR</t>
  </si>
  <si>
    <t>10YGR-HTSO-----Y</t>
  </si>
  <si>
    <t>Greece</t>
  </si>
  <si>
    <t>68270714-567a-4716-b543-2a124cb29334</t>
  </si>
  <si>
    <t>HR</t>
  </si>
  <si>
    <t>10YHR-HEP------M</t>
  </si>
  <si>
    <t>Croatia</t>
  </si>
  <si>
    <t>b53bf528-23d2-423b-b6e4-cc4acb673c93</t>
  </si>
  <si>
    <t>HU</t>
  </si>
  <si>
    <t>10YHU-MAVIR----U</t>
  </si>
  <si>
    <t>Hungary</t>
  </si>
  <si>
    <t>4bc9331c-f902-4362-961f-c701af4392e5</t>
  </si>
  <si>
    <t>LT</t>
  </si>
  <si>
    <t>10YLT-1001A0008Q</t>
  </si>
  <si>
    <t>Lithuania</t>
  </si>
  <si>
    <t>20ab92be-8650-44cc-8a7e-fdae8baf027f</t>
  </si>
  <si>
    <t>LV</t>
  </si>
  <si>
    <t>10YLV-1001A00074</t>
  </si>
  <si>
    <t>Latvia</t>
  </si>
  <si>
    <t>1573e9cd-ba34-4706-8111-a20ba8f299dd</t>
  </si>
  <si>
    <t>MK</t>
  </si>
  <si>
    <t>10YMK-MEPSO----8</t>
  </si>
  <si>
    <t>FYROM</t>
  </si>
  <si>
    <t>a561b6b9-d0cc-4922-8d0c-34268ce8dc84</t>
  </si>
  <si>
    <t>NL</t>
  </si>
  <si>
    <t>10YNL----------L</t>
  </si>
  <si>
    <t>Netherlands</t>
  </si>
  <si>
    <t>090d342b-a577-4be1-880b-f97bc958ff03</t>
  </si>
  <si>
    <t>NO1</t>
  </si>
  <si>
    <t>10YNO-1--------2</t>
  </si>
  <si>
    <t>Norwegian Area Elspot Area 1</t>
  </si>
  <si>
    <t>83aa03e5-5fd0-431c-b8dd-acc08c21ed6a</t>
  </si>
  <si>
    <t>NO2</t>
  </si>
  <si>
    <t>10YNO-2--------T</t>
  </si>
  <si>
    <t>Norwegian Area Elspot Area 2</t>
  </si>
  <si>
    <t>63b13e2e-8d0a-47d0-8de8-fb686decbae4</t>
  </si>
  <si>
    <t>NO3</t>
  </si>
  <si>
    <t>10YNO-3--------J</t>
  </si>
  <si>
    <t>Norwegian Area Elspot Area 3</t>
  </si>
  <si>
    <t>0f094148-164b-427a-a8e8-0c5f334688ae</t>
  </si>
  <si>
    <t>NO4</t>
  </si>
  <si>
    <t>10YNO-4--------9</t>
  </si>
  <si>
    <t>Norwegian Area Elspot Area 4</t>
  </si>
  <si>
    <t>b64efd13-92fe-4786-87ef-731d1e2cce0e</t>
  </si>
  <si>
    <t>PL</t>
  </si>
  <si>
    <t>10YPL-AREA-----S</t>
  </si>
  <si>
    <t>Poland</t>
  </si>
  <si>
    <t>cebd0c20-568c-4bb4-8542-1a6e90e741af</t>
  </si>
  <si>
    <t>PT</t>
  </si>
  <si>
    <t>10YPT-REN------W</t>
  </si>
  <si>
    <t>Portugal</t>
  </si>
  <si>
    <t>d2027f4c-00ba-42c4-af96-8530fcc65607</t>
  </si>
  <si>
    <t>RO</t>
  </si>
  <si>
    <t>10YRO-TEL------P</t>
  </si>
  <si>
    <t>Romania</t>
  </si>
  <si>
    <t>a38976af-630f-417e-8651-56c3a69330b7</t>
  </si>
  <si>
    <t>SI</t>
  </si>
  <si>
    <t>10YSI-ELES-----O</t>
  </si>
  <si>
    <t>Slovenia</t>
  </si>
  <si>
    <t>c8f36656-016b-462b-968c-270e4b608850</t>
  </si>
  <si>
    <t>SK</t>
  </si>
  <si>
    <t>10YSK-SEPS-----K</t>
  </si>
  <si>
    <t>Slovak Republic</t>
  </si>
  <si>
    <t>62b8421e-5b4d-4508-b1bb-ac337cb70246</t>
  </si>
  <si>
    <t>TEIAS_AREA</t>
  </si>
  <si>
    <t>10YTR-TEIAS----W</t>
  </si>
  <si>
    <t>TEIAS Area</t>
  </si>
  <si>
    <t>ece5adc8-3583-4aa5-a05c-e5460b84c884</t>
  </si>
  <si>
    <t>UA-BEI</t>
  </si>
  <si>
    <t>10YUA-WEPS-----0</t>
  </si>
  <si>
    <t>Ukrainian Area of Burshtyn island</t>
  </si>
  <si>
    <t>e6b70c8e-334f-467e-a362-4afdef77746e</t>
  </si>
  <si>
    <t>AT-EXAAMC</t>
  </si>
  <si>
    <t>14Y----0000041-W</t>
  </si>
  <si>
    <t>Virtual Bidding Zone EXAA</t>
  </si>
  <si>
    <t>53486729-3d93-42c9-b83a-326847426cb1</t>
  </si>
  <si>
    <t>CCPACCP1</t>
  </si>
  <si>
    <t>14YCCPADATENMLDW</t>
  </si>
  <si>
    <t>CCP Austria GmbH</t>
  </si>
  <si>
    <t>34615daa-8085-4e78-bce2-11d383e1b297</t>
  </si>
  <si>
    <t>EXAACCP</t>
  </si>
  <si>
    <t>14YEXAADATENMLDU</t>
  </si>
  <si>
    <t>EXAA Abwicklungsstelle für Energieprodukte AG</t>
  </si>
  <si>
    <t>6471e1ab-d9bb-4785-acef-2093c6764f0d</t>
  </si>
  <si>
    <t>FR_UK_IFA2000_1</t>
  </si>
  <si>
    <t>17Y000000930808E</t>
  </si>
  <si>
    <t>vhub_UK_IFA2000_link1</t>
  </si>
  <si>
    <t>f3acd6c2-105a-4f0a-ad47-f09b7c0ac34a</t>
  </si>
  <si>
    <t>FR_FR_IFA2000_1</t>
  </si>
  <si>
    <t>17Y000000930809C</t>
  </si>
  <si>
    <t>vhub_FR_IFA2000_link1</t>
  </si>
  <si>
    <t>12aa1c03-59c4-462a-a6a7-763e72cc2348</t>
  </si>
  <si>
    <t>FR_UK_IFA2000_2</t>
  </si>
  <si>
    <t>17Y000000930810R</t>
  </si>
  <si>
    <t>vhub_UK_IFA2000_link2</t>
  </si>
  <si>
    <t>841d11b7-6bb7-48d2-8a7d-5aed6851d803</t>
  </si>
  <si>
    <t>FR_FR_IFA2000_2</t>
  </si>
  <si>
    <t>17Y000000930811P</t>
  </si>
  <si>
    <t>vhub_FR_IFA2000_link2</t>
  </si>
  <si>
    <t>b21061ad-f225-4de0-9b5f-2dc48c6ba9ad</t>
  </si>
  <si>
    <t>FR_UK_IFA2</t>
  </si>
  <si>
    <t>17Y000000930814J</t>
  </si>
  <si>
    <t>vhub_UK_IFA2</t>
  </si>
  <si>
    <t>276b17d4-cb07-4339-8775-c320723bc0be</t>
  </si>
  <si>
    <t>FR_FR_IFA2</t>
  </si>
  <si>
    <t>17Y000000930815H</t>
  </si>
  <si>
    <t>vhub_FR_IFA2</t>
  </si>
  <si>
    <t>7fcc715c-fcf7-4e82-a54d-f3ead079daa2</t>
  </si>
  <si>
    <t>FR_IT_SAV_PIE</t>
  </si>
  <si>
    <t>17Y000000930816F</t>
  </si>
  <si>
    <t>vhub_IT_Savoie_Piemont</t>
  </si>
  <si>
    <t>bfaa417d-5a13-4f9c-bf0f-d5f195c3b1ed</t>
  </si>
  <si>
    <t>FR_FR_SAV_PIE</t>
  </si>
  <si>
    <t>17Y000000930817D</t>
  </si>
  <si>
    <t>vhub_FR_Savoie_Piemont</t>
  </si>
  <si>
    <t>dad4f56e-f81b-402f-a0c3-70e707a8a333</t>
  </si>
  <si>
    <t>FR_UK_IFA2_V_BZN</t>
  </si>
  <si>
    <t>17Y0000009369493</t>
  </si>
  <si>
    <t>IFA2_virtual_BZN</t>
  </si>
  <si>
    <t>5df846f4-0a3a-43fc-af92-1d2fa0c6d860</t>
  </si>
  <si>
    <t>FI_FS</t>
  </si>
  <si>
    <t>44Y-00000000160K</t>
  </si>
  <si>
    <t>Fingrid Oyj</t>
  </si>
  <si>
    <t>9eab662e-dc18-41ad-883e-021cbcfede99</t>
  </si>
  <si>
    <t>FI_EL</t>
  </si>
  <si>
    <t>44Y-00000000161I</t>
  </si>
  <si>
    <t>4835ff24-9dfd-439c-88f0-fed992da0949</t>
  </si>
  <si>
    <t>DKW-NO2</t>
  </si>
  <si>
    <t>45Y000000000001C</t>
  </si>
  <si>
    <t>DKW-NO2 virtual Bidding Zone Border</t>
  </si>
  <si>
    <t>4684fa6a-2955-4a24-b862-b6287ae8edf1</t>
  </si>
  <si>
    <t>DKW-SE3</t>
  </si>
  <si>
    <t>45Y000000000002A</t>
  </si>
  <si>
    <t>DKW-SE3 virtual Bidding Zone Border</t>
  </si>
  <si>
    <t>2fe0c5f3-33d1-4c30-9cc9-1e7d69d2befe</t>
  </si>
  <si>
    <t>DKW-DKE</t>
  </si>
  <si>
    <t>45Y0000000000038</t>
  </si>
  <si>
    <t>DKW-DKE virtual Bidding Zone Border</t>
  </si>
  <si>
    <t>e8bc1265-aed2-4455-8e01-aa98cff31cc6</t>
  </si>
  <si>
    <t>SE3_FS</t>
  </si>
  <si>
    <t>46Y000000000001Y</t>
  </si>
  <si>
    <t>SE3_FS (SE3, Fennoskan)</t>
  </si>
  <si>
    <t>782856fe-3263-4d10-8f45-4005f5f8e477</t>
  </si>
  <si>
    <t>SE3_KS</t>
  </si>
  <si>
    <t>46Y000000000002W</t>
  </si>
  <si>
    <t>SE3_KS (SE3, Kontiskan)</t>
  </si>
  <si>
    <t>239f5b94-dc6c-40ef-8413-f95f23ba701e</t>
  </si>
  <si>
    <t>SE4_SP</t>
  </si>
  <si>
    <t>46Y000000000003U</t>
  </si>
  <si>
    <t>SE4_SP (SE4, Swepol link)</t>
  </si>
  <si>
    <t>fd627c61-3528-4127-a5d5-be2b3dfcf1d2</t>
  </si>
  <si>
    <t>SE4_NB</t>
  </si>
  <si>
    <t>46Y000000000004S</t>
  </si>
  <si>
    <t>SE4_NB (SE4, Nordbalt)</t>
  </si>
  <si>
    <t>7216a0ff-6528-4026-80ad-d73fb45efda0</t>
  </si>
  <si>
    <t>SE4_BC</t>
  </si>
  <si>
    <t>46Y000000000005Q</t>
  </si>
  <si>
    <t>SE4_BC (SE4, Baltic Cable)</t>
  </si>
  <si>
    <t>2cd34940-0a4f-420a-92db-b265c4bd23ea</t>
  </si>
  <si>
    <t>CUT_AREA_SE3LS</t>
  </si>
  <si>
    <t>46Y000000000007M</t>
  </si>
  <si>
    <t>Cut area SE3LS</t>
  </si>
  <si>
    <t>e79e30a5-9cc0-4773-9909-1aab02341519</t>
  </si>
  <si>
    <t>CUT_AREA_SE3</t>
  </si>
  <si>
    <t>46Y000000000008K</t>
  </si>
  <si>
    <t>Cut area SE3</t>
  </si>
  <si>
    <t>7ca714bb-69b0-4efd-b662-e547871a4b49</t>
  </si>
  <si>
    <t>CUTCOR_SE3LS-SE3</t>
  </si>
  <si>
    <t>46Y000000000009I</t>
  </si>
  <si>
    <t>Cut corridor SE3LS-SE3</t>
  </si>
  <si>
    <t>876cec4f-ba53-4430-b74e-db535e4c10dd</t>
  </si>
  <si>
    <t>VBZ_SE3-SE4_ACSW</t>
  </si>
  <si>
    <t>46Y000000000015N</t>
  </si>
  <si>
    <t>Virtual bidding zone border SE3-SE4 AC+SWL</t>
  </si>
  <si>
    <t>f7bf2b22-981d-468a-88a5-895833533251</t>
  </si>
  <si>
    <t>VBZ_SE4-SE3_ACSW</t>
  </si>
  <si>
    <t>46Y000000000016L</t>
  </si>
  <si>
    <t>Virtual bidding zone border SE4-SE3 AC+SWL</t>
  </si>
  <si>
    <t>6fc38ac8-aebd-4bd9-8ffd-df9de926431b</t>
  </si>
  <si>
    <t>SE3_SWL</t>
  </si>
  <si>
    <t>46Y000000000017J</t>
  </si>
  <si>
    <t>SE3_SWL (SE3, Sydvastlanken)</t>
  </si>
  <si>
    <t>3c85143d-a2d8-4ddf-9521-27f4b634ad62</t>
  </si>
  <si>
    <t>SE4_SWL</t>
  </si>
  <si>
    <t>46Y000000000018H</t>
  </si>
  <si>
    <t>SE4_SWL (SE4, Sydvastlanken)</t>
  </si>
  <si>
    <t>ebf80203-6649-42c7-901e-18382bcb3730</t>
  </si>
  <si>
    <t>CUTCOR_SE3A-SE3</t>
  </si>
  <si>
    <t>46Y000000000019F</t>
  </si>
  <si>
    <t>Cut corridor SE3A-SE3</t>
  </si>
  <si>
    <t>d6e45dc0-2743-4906-be47-4727c881cca2</t>
  </si>
  <si>
    <t>NO_NO2NSL</t>
  </si>
  <si>
    <t>50Y0JVU59B4JWQCU</t>
  </si>
  <si>
    <t>Virtual Bidding Zone NO2NSL</t>
  </si>
  <si>
    <t>63120a2a-5a7e-4d6e-b5fe-7b9f31214372</t>
  </si>
  <si>
    <t>NO_NO2_NL</t>
  </si>
  <si>
    <t>50Y73EMZ34CQL9AJ</t>
  </si>
  <si>
    <t>Virtual Bidding Zone NO2-NL</t>
  </si>
  <si>
    <t>afbedf95-95b7-4192-a7a0-711fe1954363</t>
  </si>
  <si>
    <t>NO_NO2_DK1</t>
  </si>
  <si>
    <t>50YCUY85S1HH29EK</t>
  </si>
  <si>
    <t>Virtual Bidding Zone NO2-DK1</t>
  </si>
  <si>
    <t>173e9d6d-77c8-44e0-805f-dc2f773c61fb</t>
  </si>
  <si>
    <t>NO_NO2-GB</t>
  </si>
  <si>
    <t>50Y-HTS3792HUOAC</t>
  </si>
  <si>
    <t>Virtual bidding Zone NO2-GB</t>
  </si>
  <si>
    <t>a285b3dd-010c-4d79-aac8-54832d0d994c</t>
  </si>
  <si>
    <t>NO_NO2-DE</t>
  </si>
  <si>
    <t>50YNBFFTWZRAHA3P</t>
  </si>
  <si>
    <t xml:space="preserve">Virtual bidding Zone NO2-DE   </t>
  </si>
  <si>
    <t>109c6570-7b10-4855-9d2e-648818ed95e3</t>
  </si>
  <si>
    <t>VISKOL2003</t>
  </si>
  <si>
    <t>67Y-VISKOL-2003T</t>
  </si>
  <si>
    <t>VISKOL DOO NOVI SAD SRBIJA</t>
  </si>
  <si>
    <t>f8af0512-4ad5-49fe-8dd5-8ea1f64ba430</t>
  </si>
  <si>
    <t>nc:BiddingZoneBorder</t>
  </si>
  <si>
    <t>nc:BiddingZoneBorder.CapacityCalculationRegion</t>
  </si>
  <si>
    <t>nc:BiddingZoneBorder.BiddingZoneTwo</t>
  </si>
  <si>
    <t>nc:BiddingZoneBorder.BiddingZoneOne</t>
  </si>
  <si>
    <t>49811c7c-0cea-4dcf-8c83-3c5b8601b218</t>
  </si>
  <si>
    <t>d038bd70-295b-441f-945f-d045815068dd</t>
  </si>
  <si>
    <t>b56a8421-25e2-47c2-bf0d-58432c58bfcc</t>
  </si>
  <si>
    <t>608e8648-199e-4b3a-8ab4-40fe2bd2f8c9</t>
  </si>
  <si>
    <t>3d91562b-f6fa-429f-b4bf-11593f79c557</t>
  </si>
  <si>
    <t>ccb919b4-1482-49f1-ab46-b072020ac120</t>
  </si>
  <si>
    <t>26368001-6311-4fed-8e95-82bf713c1b9f</t>
  </si>
  <si>
    <t>e951c775-b6d0-4aa4-b85c-496a00c91175</t>
  </si>
  <si>
    <t>728f2ad2-a850-4e42-91b5-beb3d7453614</t>
  </si>
  <si>
    <t>018ff63d-a2ad-4679-a3cd-61a0cbacc414</t>
  </si>
  <si>
    <t>a681779c-0c9a-4d1e-9b31-5e896f09b6d3</t>
  </si>
  <si>
    <t>e699b63a-2b08-4668-8f51-818023978986</t>
  </si>
  <si>
    <t>1ce12df0-fffa-4df1-903f-6f70914861b5</t>
  </si>
  <si>
    <t>8105c169-bb3e-4c36-9bac-0c31c482638b</t>
  </si>
  <si>
    <t>a59ae155-2f41-413b-9385-5bbabcc7bb28</t>
  </si>
  <si>
    <t>92265593-be83-4cea-afa1-635cfb85c677</t>
  </si>
  <si>
    <t>24745923-9f1d-4939-8f80-ec397c8f35a9</t>
  </si>
  <si>
    <t>206ef67d-fd45-4b1a-bec0-d3649a6999d2</t>
  </si>
  <si>
    <t>085b0abe-2e81-49f7-9843-f4746c387e10</t>
  </si>
  <si>
    <t>c9afca0e-9c27-41be-b802-ed774a8d4856</t>
  </si>
  <si>
    <t>e6580586-1704-4d0a-b724-0696cbe1277e</t>
  </si>
  <si>
    <t>7aa1d2e2-cd6f-4c2c-b675-219c55f3d4b2</t>
  </si>
  <si>
    <t>e06638f3-7ff3-41ba-98fb-bfd6f16d12d2</t>
  </si>
  <si>
    <t>a70d6d9b-1b90-4158-a362-11a7700c4e89</t>
  </si>
  <si>
    <t>2b4f2ea2-00fa-40c0-9952-b9464ac4ed22</t>
  </si>
  <si>
    <t>a3cfb9e3-77ae-422a-8b34-5980b1d7705b</t>
  </si>
  <si>
    <t>697bcbb6-d367-4c5c-be7b-13a91cf36d53</t>
  </si>
  <si>
    <t>146b0d30-fcbd-42d9-abb2-23c5840a72bf</t>
  </si>
  <si>
    <t>9ae85411-31a9-474d-acbd-f88da4cad240</t>
  </si>
  <si>
    <t>1875cebf-624c-41ed-914b-a83102609c94</t>
  </si>
  <si>
    <t>33b68cd9-5760-423c-a605-c1e0edcc64aa</t>
  </si>
  <si>
    <t>1458c300-38ed-4563-9ba0-6f6dd11f8158</t>
  </si>
  <si>
    <t>eb7d3f04-d765-4911-9d62-b1e7068f9a45</t>
  </si>
  <si>
    <t>75cb4d26-8508-4b65-aaa5-f0cd2f2f91b4</t>
  </si>
  <si>
    <t>15571fec-87f9-448f-9122-68ab0c879df2</t>
  </si>
  <si>
    <t>becf566b-8de1-43f3-9995-19921bbab9b0</t>
  </si>
  <si>
    <t>7113ab1b-c48b-4977-a067-f70ae52df0b5</t>
  </si>
  <si>
    <t>88e5d660-04d3-41ec-b03d-6be9e438d34b</t>
  </si>
  <si>
    <t>4f4f2cfe-424c-42d0-a55b-d91faf704913</t>
  </si>
  <si>
    <t>852b95c0-4c49-4ded-85b2-a8f2b610db30</t>
  </si>
  <si>
    <t>2e7b7ea0-39a6-46ed-80a1-e887ce4c45cd</t>
  </si>
  <si>
    <t>55caf744-e0d9-4b2e-89de-92c3371a9370</t>
  </si>
  <si>
    <t>cb4dfefb-d7b6-4bfd-a3f7-678480d13150</t>
  </si>
  <si>
    <t>d49a1744-0243-4a29-b377-a609b3996208</t>
  </si>
  <si>
    <t>f87c7026-ffd9-4c9e-b2ad-5311ea79e5f2</t>
  </si>
  <si>
    <t>616a963e-f1c3-4c1a-aa58-d62eb5f904ee</t>
  </si>
  <si>
    <t>0b1fce1c-50ec-409a-a8ba-5a69a50b88ed</t>
  </si>
  <si>
    <t>a841ce87-08c3-4511-bccd-95eb64b355ee</t>
  </si>
  <si>
    <t>5d8acc0c-2a1b-4cb9-88d3-eb3b8b8c8889</t>
  </si>
  <si>
    <t>52965f7c-03b9-49f4-81ae-26db9d233782</t>
  </si>
  <si>
    <t>ed0473f5-effd-425e-8f70-1e4a519d1266</t>
  </si>
  <si>
    <t>547c9333-c799-4e55-bce6-2c487d2caa7e</t>
  </si>
  <si>
    <t>37cb5af0-8aed-47df-9a8b-ef0f4b1e351d</t>
  </si>
  <si>
    <t>6919887f-1d91-4471-a7c3-4888ea9ea727</t>
  </si>
  <si>
    <t>475ccc5b-8fdd-4d24-89b8-803ce72674a2</t>
  </si>
  <si>
    <t>88c4b871-9332-4a5b-a8d3-8db6cfe09e8c</t>
  </si>
  <si>
    <t>c743d13e-2513-4f44-9e0f-fb12f263e3ac</t>
  </si>
  <si>
    <t>3dab7075-ce62-4e1e-98c1-c61fa047ae43</t>
  </si>
  <si>
    <t>3f43657a-d46a-4247-85d8-55027c0adaf7</t>
  </si>
  <si>
    <t>1b8d542c-31d8-441a-9ca3-793148388ddb</t>
  </si>
  <si>
    <t>b77a8168-8816-49d8-a514-845f6325e899</t>
  </si>
  <si>
    <t>8a2653a0-7f76-4f64-a346-9ae318f219dc</t>
  </si>
  <si>
    <t>f7f8f9e1-47ea-491c-b607-a2140d3c9ee7</t>
  </si>
  <si>
    <t>90f4cc63-3215-43a4-b705-82854b68dcf6</t>
  </si>
  <si>
    <t>ea15a0eb-7824-43c1-9395-5b39cb401f10</t>
  </si>
  <si>
    <t>1e0847be-7856-4ca8-90c9-19efdbfd69e0</t>
  </si>
  <si>
    <t>1a563c1d-f3f0-49c1-b4cd-1e556179b10b</t>
  </si>
  <si>
    <t>9525a37c-72df-4674-8f8a-9e0470addf6c</t>
  </si>
  <si>
    <t>9c761696-e204-42c8-9991-1038b36ce3c6</t>
  </si>
  <si>
    <t>d797b393-f8e2-457d-8ecf-35f6ef47fb64</t>
  </si>
  <si>
    <t>2e524331-ba5b-4b27-99a2-332184e2ce24</t>
  </si>
  <si>
    <t>e0b8eda7-9841-4a4e-9c69-faedcf57e5f1</t>
  </si>
  <si>
    <t>7293d2f0-56b2-4168-91a1-bb07dd1889e7</t>
  </si>
  <si>
    <t>4f1743b1-da1c-4087-9055-291f7955ec8f</t>
  </si>
  <si>
    <t>c6f889c7-eb10-4964-a47f-765cabbb0aa3</t>
  </si>
  <si>
    <t>45a7edcd-7ef6-4146-80e5-629a701de0c2</t>
  </si>
  <si>
    <t>e492a607-80fd-4e87-ae2d-a6ac6dd8760f</t>
  </si>
  <si>
    <t>b6d492f3-b85d-41c4-bf2d-06b6115eb0c7</t>
  </si>
  <si>
    <t>9ed72c3e-5849-4ff6-aea0-e9fbe9ee9bbf</t>
  </si>
  <si>
    <t>a346609f-d657-4a2a-927e-aa4a12f520c6</t>
  </si>
  <si>
    <t>a402c141-e721-47e1-b79a-bc22e6ad8d2a</t>
  </si>
  <si>
    <t>bbc22715-00c1-4731-810b-5aa2232b6279</t>
  </si>
  <si>
    <t>d24315b9-68a2-4a4b-aebb-4de72b627b5b</t>
  </si>
  <si>
    <t>dbcd2f2b-7f8f-4926-a743-790d438990cb</t>
  </si>
  <si>
    <t>4607066a-7748-4c8b-acb1-3bc648bf41c2</t>
  </si>
  <si>
    <t>254cdcd3-3438-4e56-ab49-7da43b6b315a</t>
  </si>
  <si>
    <t>ba40d123-62cc-4ea0-8c96-5f34df019d55</t>
  </si>
  <si>
    <t>024cd66f-debb-46ee-bec7-f7ac5446758f</t>
  </si>
  <si>
    <t>56b5587f-c116-4c15-964c-8bd64feaee2d</t>
  </si>
  <si>
    <t>c8acaf06-060f-4ee1-9561-33d1103191d4</t>
  </si>
  <si>
    <t>733d3303-0c4f-40cd-968b-03abf76a9525</t>
  </si>
  <si>
    <t>d2a835af-b901-46a5-b4cd-07246f70c5f0</t>
  </si>
  <si>
    <t>ad48f140-c852-4725-a012-50275e382309</t>
  </si>
  <si>
    <t>b663eddd-2ac2-49ba-9d16-3c06f0cc1f66</t>
  </si>
  <si>
    <t>b145bc47-1563-444c-ba23-b3442022120f</t>
  </si>
  <si>
    <t>6f62eb40-3a9b-4424-b47b-2815b8e0d9fe</t>
  </si>
  <si>
    <t>65517841-6be9-4aa2-8416-ad8e1fa7102c</t>
  </si>
  <si>
    <t>c06a69aa-8089-4042-9104-840da8ac646c</t>
  </si>
  <si>
    <t>1a7123c4-4bed-404a-afcd-6d270da40322</t>
  </si>
  <si>
    <t>a10d52b4-4528-4b45-b1c4-44763e8f4e41</t>
  </si>
  <si>
    <t>d99fc493-9efa-48cf-812d-fa2bd0e466d0</t>
  </si>
  <si>
    <t>a1852636-1f11-45ba-947c-a280bac9401f</t>
  </si>
  <si>
    <t>a687edb9-31f8-489d-9762-0d79e0480518</t>
  </si>
  <si>
    <t>f9ae0667-7411-4f5f-b2a1-3910b1bb1b7d</t>
  </si>
  <si>
    <t>6590f356-5884-4ec3-8ee1-50fd5f99ce59</t>
  </si>
  <si>
    <t>f9802a85-8bf1-4b36-9a6e-423dea31a4b2</t>
  </si>
  <si>
    <t>fdc34686-71ab-4fc4-8975-271a1bbe0acb</t>
  </si>
  <si>
    <t>f7eac76a-46b4-403d-8085-69cfcd6a74a9</t>
  </si>
  <si>
    <t>e5452926-2b26-4e68-a13d-fbb28656cd8a</t>
  </si>
  <si>
    <t>9ea11084-e994-430d-a70d-d1790eaa8d94</t>
  </si>
  <si>
    <t>c21d9d06-7eb0-4653-b766-f4a2b2315032</t>
  </si>
  <si>
    <t>67282a61-2b00-42b7-a0ba-db34b3dbe17d</t>
  </si>
  <si>
    <t>d8169c59-473d-4d34-bc7e-856015b7ee91</t>
  </si>
  <si>
    <t>d59af46b-8d2c-41b0-a2b0-817b001831fc</t>
  </si>
  <si>
    <t>d12ad196-65d0-4365-9779-64f181f6bab2</t>
  </si>
  <si>
    <t>f2c77eee-ed65-4f09-b41a-dc27d4f6eac7</t>
  </si>
  <si>
    <t>f4be882d-4fc0-4b0d-acb5-1673ff1aecef</t>
  </si>
  <si>
    <t>2eac2cc4-20e9-4f0b-aaad-d54e0352f6a3</t>
  </si>
  <si>
    <t>3d93e4b2-01de-48ad-bded-c88447a6a549</t>
  </si>
  <si>
    <t>7ee57fcf-e887-4175-b54f-ecac19e27d9b</t>
  </si>
  <si>
    <t>d2baadfc-1398-4300-bcd8-2eacd5b931aa</t>
  </si>
  <si>
    <t>592cfc5b-4b6e-482f-8eaa-f3014670a727</t>
  </si>
  <si>
    <t>db961dc4-9f7f-443a-8732-e5b6d6dbae12</t>
  </si>
  <si>
    <t>ea4a9677-b90a-4060-9941-d8c0cbc6beba</t>
  </si>
  <si>
    <t>4308fd4e-591d-4db9-966c-417402c99601</t>
  </si>
  <si>
    <t>bc8c7fd2-36c2-430c-a5d8-655676323871</t>
  </si>
  <si>
    <t>418d9231-72f2-4b70-af6d-511cf4a60e46</t>
  </si>
  <si>
    <t>5a851218-5f3a-4b9c-bfd2-a54037057b3a</t>
  </si>
  <si>
    <t>72974826-e4af-427a-8734-1171588cec4e</t>
  </si>
  <si>
    <t>ceb87e19-aa2c-4af4-b8af-abaaa4082a87</t>
  </si>
  <si>
    <t>8e3e49fc-b445-4bc6-bdab-efd1aa829c52</t>
  </si>
  <si>
    <t>06c1ed9c-af02-48d3-8e6d-7fb800caddb4</t>
  </si>
  <si>
    <t>b0b30b3a-7d1f-4c11-966c-cf5c08b54503</t>
  </si>
  <si>
    <t>6522d45d-db16-44d5-b244-1ccf59e658e9</t>
  </si>
  <si>
    <t>72eb4991-d019-4b13-b023-74578baec192</t>
  </si>
  <si>
    <t>c2983908-8202-4c29-ab9a-4e3bc91af6af</t>
  </si>
  <si>
    <t>6fb56677-7feb-4197-8165-f52a7acc7051</t>
  </si>
  <si>
    <t>2b45b303-dd50-443b-b774-9b5e2a4a9aee</t>
  </si>
  <si>
    <t>4bd4d204-ad21-4bb5-9657-a713bb8193d4</t>
  </si>
  <si>
    <t>4f05e7b6-fd77-4913-a112-b8524b21d0b4</t>
  </si>
  <si>
    <t>877a94c0-8ce4-47cb-be9f-b706f1d97972</t>
  </si>
  <si>
    <t>05b0f219-71dc-4b21-b1c8-86d63ee4378c</t>
  </si>
  <si>
    <t>nc:CapacityCalculationRegion</t>
  </si>
  <si>
    <t>nc:CapacityCalculationRegion.CoordinatedCapacityCalculator</t>
  </si>
  <si>
    <t>nc:CapacityCalculationRegion.SecurityCoordinator</t>
  </si>
  <si>
    <t>nc:Region.OverlappingZone</t>
  </si>
  <si>
    <t>Nordic RCC</t>
  </si>
  <si>
    <t>10Y1001A1001A91G</t>
  </si>
  <si>
    <t>Nordic Market Area</t>
  </si>
  <si>
    <t>d7ce75c0-854e-4768-9530-b43b01f8821a</t>
  </si>
  <si>
    <t>CCR-IU</t>
  </si>
  <si>
    <t>10Y1001C--00022B</t>
  </si>
  <si>
    <t>Capacity Calculation Region Ireland - United Kingdom</t>
  </si>
  <si>
    <t>0e9f92a4-3b6c-4421-a9fd-9e6c2917cae8</t>
  </si>
  <si>
    <t>CCR-CHANNEL</t>
  </si>
  <si>
    <t>10Y1001C--000239</t>
  </si>
  <si>
    <t>Capacity Calculation Region Channel</t>
  </si>
  <si>
    <t>2aa85793-2b2e-452f-97db-7138992928fd</t>
  </si>
  <si>
    <t>10Y1001C--00059P</t>
  </si>
  <si>
    <t>Core CCR</t>
  </si>
  <si>
    <t>c7299b4b-2842-4b09-a78d-685f0dc6760c</t>
  </si>
  <si>
    <t>CCR-SWE</t>
  </si>
  <si>
    <t>10Y1001C--00095L</t>
  </si>
  <si>
    <t>Capacity Calculation Region SWE</t>
  </si>
  <si>
    <t>db92c9ee-24e5-496a-890d-8540792a8ae2</t>
  </si>
  <si>
    <t>10Y1001C--00120B</t>
  </si>
  <si>
    <t>Capacity Calculation Region Baltic</t>
  </si>
  <si>
    <t>fe711a5a-fb08-4383-8b1b-795fc1b5d53a</t>
  </si>
  <si>
    <t>CCR-HANSA</t>
  </si>
  <si>
    <t>10Y1001C--00136X</t>
  </si>
  <si>
    <t>Capacity Calculation Region Hansa</t>
  </si>
  <si>
    <t>3c15b1b4-9cf3-4e87-9c7f-6ccf0a439c0a</t>
  </si>
  <si>
    <t>CCR-ITALYNORTH</t>
  </si>
  <si>
    <t>10Y1001C--00137V</t>
  </si>
  <si>
    <t>Capacity Calculation Region Italy North</t>
  </si>
  <si>
    <t>023f27fd-0a20-4a56-a060-80cf782ff9c4</t>
  </si>
  <si>
    <t>CCR-GRIT</t>
  </si>
  <si>
    <t>10Y1001C--00138T</t>
  </si>
  <si>
    <t>Capacity Calculation Region Greece Italy</t>
  </si>
  <si>
    <t>a8770549-2316-474e-b57d-c4cb6e4e09ed</t>
  </si>
  <si>
    <t>CCR-SEE</t>
  </si>
  <si>
    <t>10Y1001C--00139R</t>
  </si>
  <si>
    <t>Capacity Calculation Region Selene</t>
  </si>
  <si>
    <t>f94e5621-5f20-4488-9f0a-a4d8c0326a76</t>
  </si>
  <si>
    <t>10Y1001C--001421</t>
  </si>
  <si>
    <t>Balancing Capacity Calculation Region</t>
  </si>
  <si>
    <t>4eaa3078-b48d-4c89-81b0-a2671983ff65</t>
  </si>
  <si>
    <t>nc:SecurityCoordinator</t>
  </si>
  <si>
    <t>cim:OrganisationRole.Organisation</t>
  </si>
  <si>
    <t>nc:OrganisationRole.globalLocationNumber</t>
  </si>
  <si>
    <t>nc:CoordinatedCapacityCalculator</t>
  </si>
  <si>
    <t>TSCNET_SERVICES</t>
  </si>
  <si>
    <t>10X1001C--00003T</t>
  </si>
  <si>
    <t>TSCNET</t>
  </si>
  <si>
    <t>67d5972c-926a-4260-bb5d-2dbed26fe283</t>
  </si>
  <si>
    <t>NORDIC_RCC</t>
  </si>
  <si>
    <t>10X1001C--00008J</t>
  </si>
  <si>
    <t>c2f4cf34-7349-490b-90b1-17b794bf2628</t>
  </si>
  <si>
    <t>FR_AGREGIO</t>
  </si>
  <si>
    <t>17X0000000139624</t>
  </si>
  <si>
    <t>AGREGIO</t>
  </si>
  <si>
    <t>37a5ff12-da29-4ef6-858b-7f9e3e3b7248</t>
  </si>
  <si>
    <t>FR_NWRE</t>
  </si>
  <si>
    <t>17X000001017891A</t>
  </si>
  <si>
    <t>NW RE</t>
  </si>
  <si>
    <t>7e129e79-cf9e-4d7a-8f2c-8ff80a03533c</t>
  </si>
  <si>
    <t>BE_CORESO</t>
  </si>
  <si>
    <t>22XCORESO------S</t>
  </si>
  <si>
    <t>CORESO SA</t>
  </si>
  <si>
    <t>5d13f017-ce8b-4293-818f-347cf5d37bcd</t>
  </si>
  <si>
    <t>SELENECC</t>
  </si>
  <si>
    <t>29X10001000100FH</t>
  </si>
  <si>
    <t>South East Electricity Network Coordination Center</t>
  </si>
  <si>
    <t>d32ef0ae-0731-4df9-bdb0-4f5205fdc6be</t>
  </si>
  <si>
    <t>SCC</t>
  </si>
  <si>
    <t>34X-0000000068-Q</t>
  </si>
  <si>
    <t>Centar za koordinaciju sigurnosti SCC d.o.o. Beograd-Voždovac</t>
  </si>
  <si>
    <t>2d2d96ba-26f2-43d3-a10c-271fe20ffbcb</t>
  </si>
  <si>
    <t>BALTIC_RCC</t>
  </si>
  <si>
    <t>38X-BALTIC-RSC-H</t>
  </si>
  <si>
    <t>Baltic RCC OÜ</t>
  </si>
  <si>
    <t>dd6d3db8-45b4-4176-8ff4-18ac51309295</t>
  </si>
  <si>
    <t>44CACTOS</t>
  </si>
  <si>
    <t>44X-00000000219R</t>
  </si>
  <si>
    <t>Cactos Oy</t>
  </si>
  <si>
    <t>95539612-ed78-4a7b-ad64-b04ae84ab2ca</t>
  </si>
  <si>
    <t>FR_BARR</t>
  </si>
  <si>
    <t>17X100B100B2010K</t>
  </si>
  <si>
    <t>BARR</t>
  </si>
  <si>
    <t>896d961b-daad-41e9-8755-e85b21c198e7</t>
  </si>
  <si>
    <t>nc:Organisation</t>
  </si>
  <si>
    <t>887133cd-b77e-4ae6-9d13-4f6cb5de5125</t>
  </si>
  <si>
    <t>f7771742-7d45-4670-99df-0f0f88ae7f44</t>
  </si>
  <si>
    <t>926a1d5c-2c2a-4130-9d6b-e199d99ae806</t>
  </si>
  <si>
    <t>cdbe47a2-da92-496f-a090-0f3f7595e831</t>
  </si>
  <si>
    <t>d770452d-5898-4234-aae3-902630fd6e0b</t>
  </si>
  <si>
    <t>4d8a0a49-ee5e-4f92-99bd-da7a43aef763</t>
  </si>
  <si>
    <t>d74f9e3d-a44c-4ece-9322-2b690c8da126</t>
  </si>
  <si>
    <t>55537478-0c54-4e82-afc5-61f375b257be</t>
  </si>
  <si>
    <t>481da018-fa4e-4a29-b84e-ecade7e889d4</t>
  </si>
  <si>
    <t>09d20c2a-cbde-4e52-a021-78d2b627ce4c</t>
  </si>
  <si>
    <t>Version number</t>
  </si>
  <si>
    <t>Date</t>
  </si>
  <si>
    <t>Enters into force on</t>
  </si>
  <si>
    <t>Comments</t>
  </si>
  <si>
    <t>10X1001A1001A450</t>
  </si>
  <si>
    <t>ENERGINET-DK</t>
  </si>
  <si>
    <t>SONI</t>
  </si>
  <si>
    <t>System Operator Northern Ireland Ltd</t>
  </si>
  <si>
    <t>10XNITSO-12345-O</t>
  </si>
  <si>
    <t>ELERING</t>
  </si>
  <si>
    <t>Elering AS</t>
  </si>
  <si>
    <t>10X1001A1001A39W</t>
  </si>
  <si>
    <t>Energinet</t>
  </si>
  <si>
    <t>10X1001A1001A248</t>
  </si>
  <si>
    <t>OST</t>
  </si>
  <si>
    <t>OST-ALBANIA</t>
  </si>
  <si>
    <t>10XAL-KESH-----J</t>
  </si>
  <si>
    <t>APG</t>
  </si>
  <si>
    <t>Austrian Power Grid AG</t>
  </si>
  <si>
    <t>10XAT-APG------Z</t>
  </si>
  <si>
    <t>NOSBIH</t>
  </si>
  <si>
    <t>Nezavisni Operator Sistema u Bosni i Hercegovini</t>
  </si>
  <si>
    <t>10XBA-JPCCZEKC-K</t>
  </si>
  <si>
    <t>ELIA</t>
  </si>
  <si>
    <t>Elia Transmission Belgium</t>
  </si>
  <si>
    <t>10X1001A1001A094</t>
  </si>
  <si>
    <t>ESO</t>
  </si>
  <si>
    <t>Elektroenergien Sistemen Opeator EAD</t>
  </si>
  <si>
    <t>SWISSGRID</t>
  </si>
  <si>
    <t>Swissgrid AG</t>
  </si>
  <si>
    <t>10XCH-SWISSGRIDC</t>
  </si>
  <si>
    <t>CGES</t>
  </si>
  <si>
    <t>Crnogorski elektroprenosni sistem AD</t>
  </si>
  <si>
    <t>10XCS-CG-TSO---5</t>
  </si>
  <si>
    <t>10XCS-SERBIATSO8</t>
  </si>
  <si>
    <t>CEPS</t>
  </si>
  <si>
    <t>10XCZ-CEPS-GRIDE</t>
  </si>
  <si>
    <t>10XDE-ENBW--TNGX</t>
  </si>
  <si>
    <t>TTG_DE</t>
  </si>
  <si>
    <t>TenneT TSO GmbH</t>
  </si>
  <si>
    <t>10XDE-EON-NETZ-C</t>
  </si>
  <si>
    <t>Amprion GmbH</t>
  </si>
  <si>
    <t>DE-AMPRION-TSO</t>
  </si>
  <si>
    <t>10XDE-RWENET---W</t>
  </si>
  <si>
    <t>50HERTZ_DE_TSO</t>
  </si>
  <si>
    <t>50Hertz Transmission GmbH</t>
  </si>
  <si>
    <t>10XDE-VE-TRANSMK</t>
  </si>
  <si>
    <t>REE</t>
  </si>
  <si>
    <t>10XES-REE------E</t>
  </si>
  <si>
    <t>FINGRID</t>
  </si>
  <si>
    <t>10X1001A1001A264</t>
  </si>
  <si>
    <t>RTE</t>
  </si>
  <si>
    <t>10XFR-RTE------Q</t>
  </si>
  <si>
    <t>NGESO</t>
  </si>
  <si>
    <t>National Grid ESO</t>
  </si>
  <si>
    <t>10X1001A1001A515</t>
  </si>
  <si>
    <t>ADMIE</t>
  </si>
  <si>
    <t>Independent Power Transmission Operator S.A.</t>
  </si>
  <si>
    <t>10XGR-HTSO-----B</t>
  </si>
  <si>
    <t>HOPS</t>
  </si>
  <si>
    <t>10XHR-HEP-OPS--A</t>
  </si>
  <si>
    <t>MAVIR</t>
  </si>
  <si>
    <t>10X1001A1001A329</t>
  </si>
  <si>
    <t>EIRGRID</t>
  </si>
  <si>
    <t>EirGrid Plc.</t>
  </si>
  <si>
    <t>10X1001A1001A531</t>
  </si>
  <si>
    <t>TERNA</t>
  </si>
  <si>
    <t>ITALY_TSO</t>
  </si>
  <si>
    <t>10X1001A1001A345</t>
  </si>
  <si>
    <t>LITGRID</t>
  </si>
  <si>
    <t>10X1001A1001A55Y</t>
  </si>
  <si>
    <t>CREOS</t>
  </si>
  <si>
    <t>CREOS Luxembourg</t>
  </si>
  <si>
    <t>21X000000001333E</t>
  </si>
  <si>
    <t>LV-AST</t>
  </si>
  <si>
    <t>10X1001A1001B54W</t>
  </si>
  <si>
    <t>AD_MEPSO</t>
  </si>
  <si>
    <t>MEPSO - Operator na elektroprenosniot sistem na Makedonija. AD. vo dr</t>
  </si>
  <si>
    <t>10XMK-MEPSO----M</t>
  </si>
  <si>
    <t>TENNET_TSO</t>
  </si>
  <si>
    <t>TenneT TSO B.V.</t>
  </si>
  <si>
    <t>10X1001A1001A361</t>
  </si>
  <si>
    <t>STATNETT_SF</t>
  </si>
  <si>
    <t>STATNETT SF</t>
  </si>
  <si>
    <t>10X1001A1001A38Y</t>
  </si>
  <si>
    <t>PSE</t>
  </si>
  <si>
    <t>10XPL-TSO------P</t>
  </si>
  <si>
    <t>REN</t>
  </si>
  <si>
    <t>10XPT-REN------9</t>
  </si>
  <si>
    <t>TEL</t>
  </si>
  <si>
    <t>CNTEE TRANSELECTRICA SA</t>
  </si>
  <si>
    <t>10XRO-TEL------2</t>
  </si>
  <si>
    <t>SVK</t>
  </si>
  <si>
    <t>10X1001A1001A418</t>
  </si>
  <si>
    <t>ELES</t>
  </si>
  <si>
    <t>ELES, d.o.o.</t>
  </si>
  <si>
    <t>10XSI-ELES-----1</t>
  </si>
  <si>
    <t>SEPS</t>
  </si>
  <si>
    <t>SLOVENSKA ELEKTRIZACNA PRENOSOVA SUSTAVA a.s.</t>
  </si>
  <si>
    <t>10XSK-SEPS-GRIDB</t>
  </si>
  <si>
    <t>TEIAS</t>
  </si>
  <si>
    <t>TEIAS (TURKISH ELECTRICITY TRANSMISSION CORPORATION)</t>
  </si>
  <si>
    <t>10XTR-TEIAS----9</t>
  </si>
  <si>
    <t>UA_WPS</t>
  </si>
  <si>
    <t>UKRENERGO, WESTERN POWER SYSTEM</t>
  </si>
  <si>
    <t>10XUA-WPS------K</t>
  </si>
  <si>
    <t>10YEU-CONT-SYNC0</t>
  </si>
  <si>
    <t>Common data for the XX business process</t>
  </si>
  <si>
    <t>String</t>
  </si>
  <si>
    <t>N/A</t>
  </si>
  <si>
    <t>nc:TransmissionSystemOperator</t>
  </si>
  <si>
    <t>10XBG-ESO------A</t>
  </si>
  <si>
    <t>10X1001A1001A523</t>
  </si>
  <si>
    <t>CYPRUS_TSO</t>
  </si>
  <si>
    <t>Cyprus Transmission System Operator</t>
  </si>
  <si>
    <t>ČEPS, a.s.</t>
  </si>
  <si>
    <t>DE-TRANSNETBWTSO</t>
  </si>
  <si>
    <t>TransnetBW GmbH</t>
  </si>
  <si>
    <t>Red Eléctrica de España S.A.U.</t>
  </si>
  <si>
    <t>Réseau de Transport d'Electricité (RTE)</t>
  </si>
  <si>
    <t>Croatian Transmission System Operator Plc.</t>
  </si>
  <si>
    <t>Polskie Sieci Elektroenergetyczne Spółka Akcyjna</t>
  </si>
  <si>
    <t>Rede Eléctrica Nacional, S.A</t>
  </si>
  <si>
    <t>EMSTSO</t>
  </si>
  <si>
    <t>JP Elektromreža Srbije</t>
  </si>
  <si>
    <t>MAVIR Magyar Villamosenergia-ipari Átviteli Rendszerirányító Zrt.</t>
  </si>
  <si>
    <t>Svenska kraftnät</t>
  </si>
  <si>
    <t>10X1001A1001A612</t>
  </si>
  <si>
    <t>LANDSNET</t>
  </si>
  <si>
    <t>Landsnet</t>
  </si>
  <si>
    <t>AS Augstsprieguma tīkls</t>
  </si>
  <si>
    <t>10X1001C--00002V</t>
  </si>
  <si>
    <t>MOLDELECTRICA</t>
  </si>
  <si>
    <t>SE Moldelectrica</t>
  </si>
  <si>
    <t>2e1499ec-932c-4ae0-a73a-d837d261ec87</t>
  </si>
  <si>
    <t>82410893-8afb-4049-ac08-ed7234b94a36</t>
  </si>
  <si>
    <t>45be6c7a-0a18-4439-8dd6-c832ca82d647</t>
  </si>
  <si>
    <t>7901b7d8-2ad0-4cab-8e0b-efdd33f3ada5</t>
  </si>
  <si>
    <t>b43cceb9-7316-4844-90d1-b93f812c1165</t>
  </si>
  <si>
    <t>a382efec-2b36-4557-9d1c-0e7bc53777dd</t>
  </si>
  <si>
    <t>b8322044-5fc1-4e4f-b959-82f6cb438e91</t>
  </si>
  <si>
    <t>f11aca9c-5f1b-4748-9f99-20cba1656254</t>
  </si>
  <si>
    <t>ef294032-7ad1-455b-b135-ea74a7739c1f</t>
  </si>
  <si>
    <t>1a901a49-e76c-4692-a1ae-dce9360b6293</t>
  </si>
  <si>
    <t>ba4fd125-e493-41a1-a705-a5963470d058</t>
  </si>
  <si>
    <t>60c62dcd-4c7e-475b-9e23-2366bd74f22a</t>
  </si>
  <si>
    <t>5d3c8e3f-a939-4ea0-88b3-971c6c9306ca</t>
  </si>
  <si>
    <t>3c07452c-220c-424c-8afe-1f5a9600bd54</t>
  </si>
  <si>
    <t>61cfd8c1-664a-49fd-a5c3-6d81c6f50588</t>
  </si>
  <si>
    <t>28bbc1ed-659e-4077-8aab-e105bcb3ce3f</t>
  </si>
  <si>
    <t>4c3f870d-6489-41b6-8716-b3b3a1e3aabc</t>
  </si>
  <si>
    <t>cebaefd7-551d-44ff-a878-e2591c60fc41</t>
  </si>
  <si>
    <t>1cc02cf5-3ed0-49a5-a178-8a1e08494095</t>
  </si>
  <si>
    <t>c2a990fc-6f13-4ec8-b64e-f830003cee6e</t>
  </si>
  <si>
    <t>3778b449-9027-481c-8c56-f6a8098d1fb1</t>
  </si>
  <si>
    <t>d6cf05ff-f319-4669-a785-8f26f3282b6f</t>
  </si>
  <si>
    <t>237c136a-c37e-4a9b-ad14-e34aba2cc29b</t>
  </si>
  <si>
    <t>bbc19ef6-c912-4979-aec5-9c5466a14872</t>
  </si>
  <si>
    <t>8aa4dd43-010d-4bcb-9419-e7a06ab35d3c</t>
  </si>
  <si>
    <t>a2e3fa3c-a645-4d2f-a5d1-b95adb8c19fc</t>
  </si>
  <si>
    <t>cf7122a0-de3e-4434-b609-b983d26989d5</t>
  </si>
  <si>
    <t>1ad2561a-7002-4bd3-b9e0-1729978ce36f</t>
  </si>
  <si>
    <t>dd5bd65b-b3ef-4555-9e24-3566c2eb9a2a</t>
  </si>
  <si>
    <t>deab1f3e-1473-4807-a2bd-b9b4d7043f15</t>
  </si>
  <si>
    <t>c479d31a-e203-432b-9bda-bd9f5fb7392a</t>
  </si>
  <si>
    <t>21e3095d-eef9-433f-a411-7c44f3d61b34</t>
  </si>
  <si>
    <t>5587d65c-a0af-4533-9fc2-2674d2503bfa</t>
  </si>
  <si>
    <t>bad41a3d-6c39-4769-b1f1-f25e36b1628c</t>
  </si>
  <si>
    <t>98c3a49a-74e6-4dba-890a-e9ec519ed3a7</t>
  </si>
  <si>
    <t>c9e52d93-5d2e-4f37-ac83-b29d862a90be</t>
  </si>
  <si>
    <t>2ad4e87d-a93d-4921-8075-cb2fcf2eb72c</t>
  </si>
  <si>
    <t>7aaa04f6-451a-4345-b991-02747eae4544</t>
  </si>
  <si>
    <t>e855e524-e47f-4e9d-9ebf-6e62b564bd1d</t>
  </si>
  <si>
    <t>bed18575-a3dc-4405-84f0-271d67292a12</t>
  </si>
  <si>
    <t>4ba22f4e-c9c2-4ade-a66c-8ef929728cc0</t>
  </si>
  <si>
    <t>56d77c00-b395-4c28-bf91-5db751389736</t>
  </si>
  <si>
    <t>_2e1499ec-932c-4ae0-a73a-d837d261ec87</t>
  </si>
  <si>
    <t>_82410893-8afb-4049-ac08-ed7234b94a36</t>
  </si>
  <si>
    <t>_45be6c7a-0a18-4439-8dd6-c832ca82d647</t>
  </si>
  <si>
    <t>_7901b7d8-2ad0-4cab-8e0b-efdd33f3ada5</t>
  </si>
  <si>
    <t>_b43cceb9-7316-4844-90d1-b93f812c1165</t>
  </si>
  <si>
    <t>_a382efec-2b36-4557-9d1c-0e7bc53777dd</t>
  </si>
  <si>
    <t>_b8322044-5fc1-4e4f-b959-82f6cb438e91</t>
  </si>
  <si>
    <t>_f11aca9c-5f1b-4748-9f99-20cba1656254</t>
  </si>
  <si>
    <t>_ef294032-7ad1-455b-b135-ea74a7739c1f</t>
  </si>
  <si>
    <t>_1a901a49-e76c-4692-a1ae-dce9360b6293</t>
  </si>
  <si>
    <t>_ba4fd125-e493-41a1-a705-a5963470d058</t>
  </si>
  <si>
    <t>_60c62dcd-4c7e-475b-9e23-2366bd74f22a</t>
  </si>
  <si>
    <t>_5d3c8e3f-a939-4ea0-88b3-971c6c9306ca</t>
  </si>
  <si>
    <t>_3c07452c-220c-424c-8afe-1f5a9600bd54</t>
  </si>
  <si>
    <t>_61cfd8c1-664a-49fd-a5c3-6d81c6f50588</t>
  </si>
  <si>
    <t>_28bbc1ed-659e-4077-8aab-e105bcb3ce3f</t>
  </si>
  <si>
    <t>_4c3f870d-6489-41b6-8716-b3b3a1e3aabc</t>
  </si>
  <si>
    <t>_cebaefd7-551d-44ff-a878-e2591c60fc41</t>
  </si>
  <si>
    <t>_1cc02cf5-3ed0-49a5-a178-8a1e08494095</t>
  </si>
  <si>
    <t>_c2a990fc-6f13-4ec8-b64e-f830003cee6e</t>
  </si>
  <si>
    <t>_3778b449-9027-481c-8c56-f6a8098d1fb1</t>
  </si>
  <si>
    <t>_d6cf05ff-f319-4669-a785-8f26f3282b6f</t>
  </si>
  <si>
    <t>_237c136a-c37e-4a9b-ad14-e34aba2cc29b</t>
  </si>
  <si>
    <t>_bbc19ef6-c912-4979-aec5-9c5466a14872</t>
  </si>
  <si>
    <t>_8aa4dd43-010d-4bcb-9419-e7a06ab35d3c</t>
  </si>
  <si>
    <t>_a2e3fa3c-a645-4d2f-a5d1-b95adb8c19fc</t>
  </si>
  <si>
    <t>_cf7122a0-de3e-4434-b609-b983d26989d5</t>
  </si>
  <si>
    <t>_1ad2561a-7002-4bd3-b9e0-1729978ce36f</t>
  </si>
  <si>
    <t>_dd5bd65b-b3ef-4555-9e24-3566c2eb9a2a</t>
  </si>
  <si>
    <t>_deab1f3e-1473-4807-a2bd-b9b4d7043f15</t>
  </si>
  <si>
    <t>_c479d31a-e203-432b-9bda-bd9f5fb7392a</t>
  </si>
  <si>
    <t>_21e3095d-eef9-433f-a411-7c44f3d61b34</t>
  </si>
  <si>
    <t>_5587d65c-a0af-4533-9fc2-2674d2503bfa</t>
  </si>
  <si>
    <t>_bad41a3d-6c39-4769-b1f1-f25e36b1628c</t>
  </si>
  <si>
    <t>_98c3a49a-74e6-4dba-890a-e9ec519ed3a7</t>
  </si>
  <si>
    <t>_c9e52d93-5d2e-4f37-ac83-b29d862a90be</t>
  </si>
  <si>
    <t>_2ad4e87d-a93d-4921-8075-cb2fcf2eb72c</t>
  </si>
  <si>
    <t>_7aaa04f6-451a-4345-b991-02747eae4544</t>
  </si>
  <si>
    <t>_e855e524-e47f-4e9d-9ebf-6e62b564bd1d</t>
  </si>
  <si>
    <t>_bed18575-a3dc-4405-84f0-271d67292a12</t>
  </si>
  <si>
    <t>_4ba22f4e-c9c2-4ade-a66c-8ef929728cc0</t>
  </si>
  <si>
    <t>_56d77c00-b395-4c28-bf91-5db751389736</t>
  </si>
  <si>
    <t xml:space="preserve">European Network of Transmission System Operators for Electricity	</t>
  </si>
  <si>
    <t>0459b90b-aa48-4875-93f8-60d938628996</t>
  </si>
  <si>
    <t>cc680a26-4724-43b5-aa0d-e8e0952ba6c8</t>
  </si>
  <si>
    <t>e98e4e3f-ba96-4047-9fb1-fe7685cab705</t>
  </si>
  <si>
    <t>38e79d6d-5428-473a-9fd4-1d1bd818460f</t>
  </si>
  <si>
    <t>8ac1689b-cee3-4b24-80a9-bbc22c48edf6</t>
  </si>
  <si>
    <t>05745485-d951-4097-a535-a6e071237358</t>
  </si>
  <si>
    <t>90691757-12d8-4063-8881-d25c5cef2ffb</t>
  </si>
  <si>
    <t>acba54cd-3d02-4e11-932d-b50552bc6979</t>
  </si>
  <si>
    <t>5900cb83-e425-40f4-bd46-557bacccac6c</t>
  </si>
  <si>
    <t>e9af13cd-3304-4905-991f-5bd1f936ed7c</t>
  </si>
  <si>
    <t>e8088d9d-98af-4ccc-88aa-b812f3c04073</t>
  </si>
  <si>
    <t>fa2fcde1-ee85-4edb-abaa-a78c599d4e91</t>
  </si>
  <si>
    <t>9bc8d6ad-78b8-42ed-9a00-cd4530b5b026</t>
  </si>
  <si>
    <t>9365ef83-b2b1-412e-850f-6494d7ec7648</t>
  </si>
  <si>
    <t>1ed7b023-f154-44bc-8ac7-0b5d8db558c9</t>
  </si>
  <si>
    <t>9921e5ae-1e96-4fd9-8ba2-20a447453d5c</t>
  </si>
  <si>
    <t>eb32bf72-2e9e-472e-9bdb-33ae32ccc326</t>
  </si>
  <si>
    <t>2d91f305-9098-4567-b6b5-ff3613962752</t>
  </si>
  <si>
    <t>f36f0443-c9a7-4fde-9712-1e93a9d492b3</t>
  </si>
  <si>
    <t>42c85b06-56d0-47b2-9b0b-3cd19d4613d4</t>
  </si>
  <si>
    <t>e14fa408-2068-4a3c-8251-383b4aa24235</t>
  </si>
  <si>
    <t>cb315837-79f6-4abf-bf77-7f64eaff41fa</t>
  </si>
  <si>
    <t>457fd3c4-58e7-4946-a782-90d624cadc56</t>
  </si>
  <si>
    <t>b1f7e43d-aea5-4a87-9c15-2072f5f73670</t>
  </si>
  <si>
    <t>0e6a078b-a64f-418d-abfe-19bcf0a80694</t>
  </si>
  <si>
    <t>f1a028d5-ef8b-4019-b5ef-6319b7e7f8e6</t>
  </si>
  <si>
    <t>25b7b812-51c7-41a0-95f3-5b6bfa4b743a</t>
  </si>
  <si>
    <t>750a7bc5-ee75-4f1d-ae3b-a4cf2b8f9e4f</t>
  </si>
  <si>
    <t>649140e9-2fd7-4104-a8fa-3a641d91dd55</t>
  </si>
  <si>
    <t>311fe628-738d-42c5-afbf-bf1e73460994</t>
  </si>
  <si>
    <t>8b58f182-e9e0-48f8-be88-0144f78271ac</t>
  </si>
  <si>
    <t>10843b16-a6d9-4f33-9771-7ac782d499cb</t>
  </si>
  <si>
    <t>db12c4cd-21b2-4944-a9bb-24f77079c7fd</t>
  </si>
  <si>
    <t>83ff8252-d90a-4d07-8283-fe6eb4717fb3</t>
  </si>
  <si>
    <t>371b952d-318a-4bbb-9d86-08baaf16133e</t>
  </si>
  <si>
    <t>9a2c7ce5-cb5c-4fa1-bee0-9c8278e48f6b</t>
  </si>
  <si>
    <t>be2810f3-3564-45a7-a796-f818756e08ec</t>
  </si>
  <si>
    <t>3847b049-4176-466a-bb2d-17939b820dc4</t>
  </si>
  <si>
    <t>a05c317d-88c9-4c6c-b16f-54d03b08278c</t>
  </si>
  <si>
    <t>64a19d63-d63d-4951-8f24-9b4619852e15</t>
  </si>
  <si>
    <t>65d58f82-96f3-47f5-80a3-fed3e93f98df</t>
  </si>
  <si>
    <t>c386baa5-4d3d-4701-8f7c-9b0fe5992aea</t>
  </si>
  <si>
    <t>_0459b90b-aa48-4875-93f8-60d938628996</t>
  </si>
  <si>
    <t>_cc680a26-4724-43b5-aa0d-e8e0952ba6c8</t>
  </si>
  <si>
    <t>_e98e4e3f-ba96-4047-9fb1-fe7685cab705</t>
  </si>
  <si>
    <t>_38e79d6d-5428-473a-9fd4-1d1bd818460f</t>
  </si>
  <si>
    <t>_8ac1689b-cee3-4b24-80a9-bbc22c48edf6</t>
  </si>
  <si>
    <t>_05745485-d951-4097-a535-a6e071237358</t>
  </si>
  <si>
    <t>_90691757-12d8-4063-8881-d25c5cef2ffb</t>
  </si>
  <si>
    <t>_acba54cd-3d02-4e11-932d-b50552bc6979</t>
  </si>
  <si>
    <t>_5900cb83-e425-40f4-bd46-557bacccac6c</t>
  </si>
  <si>
    <t>_e9af13cd-3304-4905-991f-5bd1f936ed7c</t>
  </si>
  <si>
    <t>_e8088d9d-98af-4ccc-88aa-b812f3c04073</t>
  </si>
  <si>
    <t>_fa2fcde1-ee85-4edb-abaa-a78c599d4e91</t>
  </si>
  <si>
    <t>_9bc8d6ad-78b8-42ed-9a00-cd4530b5b026</t>
  </si>
  <si>
    <t>_9365ef83-b2b1-412e-850f-6494d7ec7648</t>
  </si>
  <si>
    <t>_1ed7b023-f154-44bc-8ac7-0b5d8db558c9</t>
  </si>
  <si>
    <t>_9921e5ae-1e96-4fd9-8ba2-20a447453d5c</t>
  </si>
  <si>
    <t>_eb32bf72-2e9e-472e-9bdb-33ae32ccc326</t>
  </si>
  <si>
    <t>_2d91f305-9098-4567-b6b5-ff3613962752</t>
  </si>
  <si>
    <t>_f36f0443-c9a7-4fde-9712-1e93a9d492b3</t>
  </si>
  <si>
    <t>_42c85b06-56d0-47b2-9b0b-3cd19d4613d4</t>
  </si>
  <si>
    <t>_e14fa408-2068-4a3c-8251-383b4aa24235</t>
  </si>
  <si>
    <t>_cb315837-79f6-4abf-bf77-7f64eaff41fa</t>
  </si>
  <si>
    <t>_457fd3c4-58e7-4946-a782-90d624cadc56</t>
  </si>
  <si>
    <t>_b1f7e43d-aea5-4a87-9c15-2072f5f73670</t>
  </si>
  <si>
    <t>_0e6a078b-a64f-418d-abfe-19bcf0a80694</t>
  </si>
  <si>
    <t>_f1a028d5-ef8b-4019-b5ef-6319b7e7f8e6</t>
  </si>
  <si>
    <t>_25b7b812-51c7-41a0-95f3-5b6bfa4b743a</t>
  </si>
  <si>
    <t>_750a7bc5-ee75-4f1d-ae3b-a4cf2b8f9e4f</t>
  </si>
  <si>
    <t>_649140e9-2fd7-4104-a8fa-3a641d91dd55</t>
  </si>
  <si>
    <t>_311fe628-738d-42c5-afbf-bf1e73460994</t>
  </si>
  <si>
    <t>_8b58f182-e9e0-48f8-be88-0144f78271ac</t>
  </si>
  <si>
    <t>_10843b16-a6d9-4f33-9771-7ac782d499cb</t>
  </si>
  <si>
    <t>_db12c4cd-21b2-4944-a9bb-24f77079c7fd</t>
  </si>
  <si>
    <t>_83ff8252-d90a-4d07-8283-fe6eb4717fb3</t>
  </si>
  <si>
    <t>_371b952d-318a-4bbb-9d86-08baaf16133e</t>
  </si>
  <si>
    <t>_9a2c7ce5-cb5c-4fa1-bee0-9c8278e48f6b</t>
  </si>
  <si>
    <t>_be2810f3-3564-45a7-a796-f818756e08ec</t>
  </si>
  <si>
    <t>_3847b049-4176-466a-bb2d-17939b820dc4</t>
  </si>
  <si>
    <t>_a05c317d-88c9-4c6c-b16f-54d03b08278c</t>
  </si>
  <si>
    <t>_64a19d63-d63d-4951-8f24-9b4619852e15</t>
  </si>
  <si>
    <t>_65d58f82-96f3-47f5-80a3-fed3e93f98df</t>
  </si>
  <si>
    <t>_c386baa5-4d3d-4701-8f7c-9b0fe5992aea</t>
  </si>
  <si>
    <t>_887133cd-b77e-4ae6-9d13-4f6cb5de5125</t>
  </si>
  <si>
    <t>_f7771742-7d45-4670-99df-0f0f88ae7f44</t>
  </si>
  <si>
    <t>_d770452d-5898-4234-aae3-902630fd6e0b</t>
  </si>
  <si>
    <t>_4d8a0a49-ee5e-4f92-99bd-da7a43aef763</t>
  </si>
  <si>
    <t>_d74f9e3d-a44c-4ece-9322-2b690c8da126</t>
  </si>
  <si>
    <t>_55537478-0c54-4e82-afc5-61f375b257be</t>
  </si>
  <si>
    <t>43bcb7df-ce52-40df-af1c-bf9e750e3a7e</t>
  </si>
  <si>
    <t>192df6db-806c-43b3-837c-8fc857fd6fb5</t>
  </si>
  <si>
    <t>5aaf1659-eac3-4abe-90cf-94942e5b899e</t>
  </si>
  <si>
    <t>b27733da-06a8-4c7e-b38d-ed0a7c11aaa4</t>
  </si>
  <si>
    <t>8050c3ea-b330-4865-b313-0d472ac94097</t>
  </si>
  <si>
    <t>be01c54f-be05-4d3a-b946-079e7a7812a5</t>
  </si>
  <si>
    <t>_c2f4cf34-7349-490b-90b1-17b794bf2628</t>
  </si>
  <si>
    <t>DK2 - DE_AT_LU</t>
  </si>
  <si>
    <t>Non-oriented border between Denmark DK2 - Germany_Austria_Luxemburg</t>
  </si>
  <si>
    <t>ES - PT</t>
  </si>
  <si>
    <t>Non-oriented border between Spain - Portugal</t>
  </si>
  <si>
    <t>NO4 - FI</t>
  </si>
  <si>
    <t>Non-oriented border between Norwegian Area Elspot Area 4 - Finland</t>
  </si>
  <si>
    <t>FR - DE_AT_LU</t>
  </si>
  <si>
    <t>Non-oriented border between France - Germany_Austria_Luxemburg</t>
  </si>
  <si>
    <t>SE2 - SE3</t>
  </si>
  <si>
    <t>Non-oriented border between Swedish Elspot Area 2 - Swedish Elspot Area 3</t>
  </si>
  <si>
    <t>DK1 - NL</t>
  </si>
  <si>
    <t>Non-oriented border between Denmark DK1 - Netherlands</t>
  </si>
  <si>
    <t>GR - IT-SOUTH</t>
  </si>
  <si>
    <t>Non-oriented border between Greece - Italy South</t>
  </si>
  <si>
    <t>DK1 - SE3</t>
  </si>
  <si>
    <t>Non-oriented border between Denmark DK1 - Swedish Elspot Area 3</t>
  </si>
  <si>
    <t>GB - FR_UK_IFA_BZN</t>
  </si>
  <si>
    <t>Non-oriented border between Great Britain - IFA Bidding Zone</t>
  </si>
  <si>
    <t>HU - SK</t>
  </si>
  <si>
    <t>Non-oriented border between Hungary - Slovak Republic</t>
  </si>
  <si>
    <t>NO2 - DE_LU</t>
  </si>
  <si>
    <t>Non-oriented border between Norwegian Area Elspot Area 2 - Germany_Luxemburg</t>
  </si>
  <si>
    <t>EE - FI</t>
  </si>
  <si>
    <t>Non-oriented border between Estonia - Finland</t>
  </si>
  <si>
    <t>NL - BE</t>
  </si>
  <si>
    <t>Non-oriented border between Netherlands - Belgium</t>
  </si>
  <si>
    <t>DK1 - GB</t>
  </si>
  <si>
    <t>Non-oriented border between Denmark DK1 - Great Britain</t>
  </si>
  <si>
    <t>IT-SACODC - IT-CENTRE_NORTH</t>
  </si>
  <si>
    <t>Non-oriented border between Italy Saco_DC - Italy Centre-North</t>
  </si>
  <si>
    <t>CH - DE_LU</t>
  </si>
  <si>
    <t>Non-oriented border between Switzerland - Germany_Luxemburg</t>
  </si>
  <si>
    <t>DE_LU - FR</t>
  </si>
  <si>
    <t>Non-oriented border between Germany_Luxemburg - France</t>
  </si>
  <si>
    <t>BELARUS_AREA - UA-IPS</t>
  </si>
  <si>
    <t>Non-oriented border between Belarus area - Ukraine IPS</t>
  </si>
  <si>
    <t>FR_UK_IFA2_V_BZN - GB</t>
  </si>
  <si>
    <t>Non-oriented border between IFA2_virtual_BZN - Great Britain</t>
  </si>
  <si>
    <t>DK1 - NO2</t>
  </si>
  <si>
    <t>Non-oriented border between Denmark DK1 - Norwegian Area Elspot Area 2</t>
  </si>
  <si>
    <t>IT-SOUTH - IT-SICILY</t>
  </si>
  <si>
    <t>Non-oriented border between Italy South - Italy Sicily</t>
  </si>
  <si>
    <t>FR - GB</t>
  </si>
  <si>
    <t>Non-oriented border between France - Great Britain</t>
  </si>
  <si>
    <t>NL - DE_LU</t>
  </si>
  <si>
    <t>Non-oriented border between Netherlands - Germany_Luxemburg</t>
  </si>
  <si>
    <t>BA - ME</t>
  </si>
  <si>
    <t>Non-oriented border between Bosnia and Herzegovina - Montenegro</t>
  </si>
  <si>
    <t>DE_LU - AT</t>
  </si>
  <si>
    <t>Non-oriented border between Germany_Luxemburg - Austria</t>
  </si>
  <si>
    <t>BELARUS_AREA - LT</t>
  </si>
  <si>
    <t>Non-oriented border between Belarus area - Lithuania</t>
  </si>
  <si>
    <t>NO3 - NO4</t>
  </si>
  <si>
    <t>Non-oriented border between Norwegian Area Elspot Area 3 - Norwegian Area Elspot Area 4</t>
  </si>
  <si>
    <t>LT - LV</t>
  </si>
  <si>
    <t>Non-oriented border between Lithuania - Latvia</t>
  </si>
  <si>
    <t>NO2 - NO_FICT_AREA_2A</t>
  </si>
  <si>
    <t>Non-oriented border between Norwegian Area Elspot Area 2 - Norwegian Fictitious Area 2A</t>
  </si>
  <si>
    <t>IT-CENTRE_SOUTH - IT-SOUTH</t>
  </si>
  <si>
    <t>Non-oriented border between Italy Centre-South - Italy South</t>
  </si>
  <si>
    <t>RO - BG</t>
  </si>
  <si>
    <t>Non-oriented border between Romania - Bulgaria</t>
  </si>
  <si>
    <t>BE - DE_LU</t>
  </si>
  <si>
    <t>Non-oriented border between Belgium - Germany_Luxemburg</t>
  </si>
  <si>
    <t>IT-NORTH - IT-NORTH_CH</t>
  </si>
  <si>
    <t>Non-oriented border between Italy North - Italy North_Switzerland</t>
  </si>
  <si>
    <t>CZ - DE_AT_LU</t>
  </si>
  <si>
    <t>Non-oriented border between Czech Republic - Germany_Austria_Luxemburg</t>
  </si>
  <si>
    <t>PL - DE_LU</t>
  </si>
  <si>
    <t>Non-oriented border between Poland - Germany_Luxemburg</t>
  </si>
  <si>
    <t>SE4 - DE_AT_LU</t>
  </si>
  <si>
    <t>Non-oriented border between Swedish Elspot Area 4 - Germany_Austria_Luxemburg</t>
  </si>
  <si>
    <t>PL - SE4</t>
  </si>
  <si>
    <t>Non-oriented border between Poland - Swedish Elspot Area 4</t>
  </si>
  <si>
    <t>HR - SI</t>
  </si>
  <si>
    <t>Non-oriented border between Croatia - Slovenia</t>
  </si>
  <si>
    <t>DK1 - DE_LU</t>
  </si>
  <si>
    <t>Non-oriented border between Denmark DK1 - Germany_Luxemburg</t>
  </si>
  <si>
    <t>NO1 - NO3</t>
  </si>
  <si>
    <t>Non-oriented border between Norwegian Area Elspot Area 1 - Norwegian Area Elspot Area 3</t>
  </si>
  <si>
    <t>NO1 - NO2</t>
  </si>
  <si>
    <t>Non-oriented border between Norwegian Area Elspot Area 1 - Norwegian Area Elspot Area 2</t>
  </si>
  <si>
    <t>UA-BEI - RO</t>
  </si>
  <si>
    <t>Non-oriented border between Ukrainian Area of Burshtyn island - Romania</t>
  </si>
  <si>
    <t>GR - IT-GR</t>
  </si>
  <si>
    <t>Non-oriented border between Greece - Italy Greece</t>
  </si>
  <si>
    <t>IT-SACO_AC - IT-SARDINIA</t>
  </si>
  <si>
    <t>Non-oriented border between Italy Saco_AC - Italy Sardinia</t>
  </si>
  <si>
    <t>SE3 - NO1</t>
  </si>
  <si>
    <t>Non-oriented border between Swedish Elspot Area 3 - Norwegian Area Elspot Area 1</t>
  </si>
  <si>
    <t>SK - UA-IPS</t>
  </si>
  <si>
    <t>Non-oriented border between Slovak Republic - Ukraine IPS</t>
  </si>
  <si>
    <t>SE3 - FI</t>
  </si>
  <si>
    <t>Non-oriented border between Swedish Elspot Area 3 - Finland</t>
  </si>
  <si>
    <t>IT-CALABRIA - IT-SICILY</t>
  </si>
  <si>
    <t>Non-oriented border between Italy Calabria - Italy Sicily</t>
  </si>
  <si>
    <t>AT - CZ</t>
  </si>
  <si>
    <t>Non-oriented border between Austria - Czech Republic</t>
  </si>
  <si>
    <t>RO - HU</t>
  </si>
  <si>
    <t>Non-oriented border between Romania - Hungary</t>
  </si>
  <si>
    <t>HU - RS</t>
  </si>
  <si>
    <t>Non-oriented border between Hungary - Serbia</t>
  </si>
  <si>
    <t>BA - HR</t>
  </si>
  <si>
    <t>Non-oriented border between Bosnia and Herzegovina - Croatia</t>
  </si>
  <si>
    <t>ME - AL</t>
  </si>
  <si>
    <t>Non-oriented border between Montenegro - Albania</t>
  </si>
  <si>
    <t>RS - RO</t>
  </si>
  <si>
    <t>Non-oriented border between Serbia - Romania</t>
  </si>
  <si>
    <t>FR_UK_IFA_BZN - FR</t>
  </si>
  <si>
    <t>Non-oriented border between IFA Bidding Zone - France</t>
  </si>
  <si>
    <t>IT-CENTRE_NORTH - IT-NORTH</t>
  </si>
  <si>
    <t>Non-oriented border between Italy Centre-North - Italy North</t>
  </si>
  <si>
    <t>HU - UA-BEI</t>
  </si>
  <si>
    <t>Non-oriented border between Hungary - Ukrainian Area of Burshtyn island</t>
  </si>
  <si>
    <t>SE1 - FI</t>
  </si>
  <si>
    <t>Non-oriented border between Swedish Elspot Area 1 - Finland</t>
  </si>
  <si>
    <t>NO5 - NO3</t>
  </si>
  <si>
    <t>Non-oriented border between Norwegian Area Elspot Area 5 - Norwegian Area Elspot Area 3</t>
  </si>
  <si>
    <t>AL - GR</t>
  </si>
  <si>
    <t>Non-oriented border between Albania - Greece</t>
  </si>
  <si>
    <t>IT-SOUTH - IT-CALABRIA</t>
  </si>
  <si>
    <t>Non-oriented border between Italy South - Italy Calabria</t>
  </si>
  <si>
    <t>NO5 - NO2</t>
  </si>
  <si>
    <t>Non-oriented border between Norwegian Area Elspot Area 5 - Norwegian Area Elspot Area 2</t>
  </si>
  <si>
    <t>TEIAS_AREA - GR</t>
  </si>
  <si>
    <t>Non-oriented border between TEIAS Area - Greece</t>
  </si>
  <si>
    <t>CH - FR</t>
  </si>
  <si>
    <t>Non-oriented border between Switzerland - France</t>
  </si>
  <si>
    <t>SK - CZ</t>
  </si>
  <si>
    <t>Non-oriented border between Slovak Republic - Czech Republic</t>
  </si>
  <si>
    <t>RS - AL</t>
  </si>
  <si>
    <t>Non-oriented border between Serbia - Albania</t>
  </si>
  <si>
    <t>GB - SEM</t>
  </si>
  <si>
    <t>Non-oriented border between Great Britain - Ireland and Northern Ireland</t>
  </si>
  <si>
    <t>HR - RS</t>
  </si>
  <si>
    <t>Non-oriented border between Croatia - Serbia</t>
  </si>
  <si>
    <t>CH - AT</t>
  </si>
  <si>
    <t>Non-oriented border between Switzerland - Austria</t>
  </si>
  <si>
    <t>CAKOSTT - AL</t>
  </si>
  <si>
    <t>Non-oriented border between Control Area Kosovo* - Albania</t>
  </si>
  <si>
    <t>SE4 - LT</t>
  </si>
  <si>
    <t>Non-oriented border between Swedish Elspot Area 4 - Lithuania</t>
  </si>
  <si>
    <t>BE - FR</t>
  </si>
  <si>
    <t>Non-oriented border between Belgium - France</t>
  </si>
  <si>
    <t>AT - HU</t>
  </si>
  <si>
    <t>Non-oriented border between Austria - Hungary</t>
  </si>
  <si>
    <t>NO4 - SE1</t>
  </si>
  <si>
    <t>Non-oriented border between Norwegian Area Elspot Area 4 - Swedish Elspot Area 1</t>
  </si>
  <si>
    <t>SE4 - DK2</t>
  </si>
  <si>
    <t>Non-oriented border between Swedish Elspot Area 4 - Denmark DK2</t>
  </si>
  <si>
    <t>FR - IT-NORTH_FR</t>
  </si>
  <si>
    <t>Non-oriented border between France - Italy North_France</t>
  </si>
  <si>
    <t>MK - RS</t>
  </si>
  <si>
    <t>Non-oriented border between FYROM - Serbia</t>
  </si>
  <si>
    <t>RS - ME</t>
  </si>
  <si>
    <t>Non-oriented border between Serbia - Montenegro</t>
  </si>
  <si>
    <t>SE2 - NO3</t>
  </si>
  <si>
    <t>Non-oriented border between Swedish Elspot Area 2 - Norwegian Area Elspot Area 3</t>
  </si>
  <si>
    <t>SK - PL</t>
  </si>
  <si>
    <t>Non-oriented border between Slovak Republic - Poland</t>
  </si>
  <si>
    <t>RS - CAKOSTT</t>
  </si>
  <si>
    <t>Non-oriented border between Serbia - Control Area Kosovo*</t>
  </si>
  <si>
    <t>UA-IPS - MOLDOVA</t>
  </si>
  <si>
    <t>Non-oriented border between Ukraine IPS - Moldova</t>
  </si>
  <si>
    <t>CAKOSTT - ME</t>
  </si>
  <si>
    <t>Non-oriented border between Control Area Kosovo* - Montenegro</t>
  </si>
  <si>
    <t>FR_UK_IFA2_V_BZN - FR</t>
  </si>
  <si>
    <t>Non-oriented border between IFA2_virtual_BZN - France</t>
  </si>
  <si>
    <t>SE3 - SE4</t>
  </si>
  <si>
    <t>Non-oriented border between Swedish Elspot Area 3 - Swedish Elspot Area 4</t>
  </si>
  <si>
    <t>SI - HU</t>
  </si>
  <si>
    <t>Non-oriented border between Slovenia - Hungary</t>
  </si>
  <si>
    <t>DE_AT_LU - IT-NORTH</t>
  </si>
  <si>
    <t>Non-oriented border between Germany_Austria_Luxemburg - Italy North</t>
  </si>
  <si>
    <t>FR - ES</t>
  </si>
  <si>
    <t>Non-oriented border between France - Spain</t>
  </si>
  <si>
    <t>PL - UA-BEI</t>
  </si>
  <si>
    <t>Non-oriented border between Poland - Ukrainian Area of Burshtyn island</t>
  </si>
  <si>
    <t>IT-NORTH - IT-NORTH_FR</t>
  </si>
  <si>
    <t>Non-oriented border between Italy North - Italy North_France</t>
  </si>
  <si>
    <t>BG - GR</t>
  </si>
  <si>
    <t>Non-oriented border between Bulgaria - Greece</t>
  </si>
  <si>
    <t>CZ - PL</t>
  </si>
  <si>
    <t>Non-oriented border between Czech Republic - Poland</t>
  </si>
  <si>
    <t>LT - KALININGRAD_AREA</t>
  </si>
  <si>
    <t>Non-oriented border between Lithuania - Kaliningrad area</t>
  </si>
  <si>
    <t>MK - BG</t>
  </si>
  <si>
    <t>Non-oriented border between FYROM - Bulgaria</t>
  </si>
  <si>
    <t>SI - AT</t>
  </si>
  <si>
    <t>Non-oriented border between Slovenia - Austria</t>
  </si>
  <si>
    <t>CUT_AREA_SE3LS - SE3</t>
  </si>
  <si>
    <t>Non-oriented border between Cut area SE3LS - Swedish Elspot Area 3</t>
  </si>
  <si>
    <t>DE_AT_LU - CH</t>
  </si>
  <si>
    <t>Non-oriented border between Germany_Austria_Luxemburg - Switzerland</t>
  </si>
  <si>
    <t>IT-NORTH_AT - DE_AT_LU</t>
  </si>
  <si>
    <t>Non-oriented border between Italy North_Austria - Germany_Austria_Luxemburg</t>
  </si>
  <si>
    <t>IT-NORTH - FR</t>
  </si>
  <si>
    <t>Non-oriented border between Italy North - France</t>
  </si>
  <si>
    <t>SI - IT-NORTH_SI</t>
  </si>
  <si>
    <t>Non-oriented border between Slovenia - Italy North_Slovenia</t>
  </si>
  <si>
    <t>UA-IPS - RO</t>
  </si>
  <si>
    <t>Non-oriented border between Ukraine IPS - Romania</t>
  </si>
  <si>
    <t>IT-NORTH - AT</t>
  </si>
  <si>
    <t>Non-oriented border between Italy North - Austria</t>
  </si>
  <si>
    <t>DE_AT_LU - SI</t>
  </si>
  <si>
    <t>Non-oriented border between Germany_Austria_Luxemburg - Slovenia</t>
  </si>
  <si>
    <t>HR - HU</t>
  </si>
  <si>
    <t>Non-oriented border between Croatia - Hungary</t>
  </si>
  <si>
    <t>SK - UA-BEI</t>
  </si>
  <si>
    <t>Non-oriented border between Slovak Republic - Ukrainian Area of Burshtyn island</t>
  </si>
  <si>
    <t>IT-SICILY - IT-MT</t>
  </si>
  <si>
    <t>Non-oriented border between Italy Sicily - Italy_Malta</t>
  </si>
  <si>
    <t>NO5 - NO1</t>
  </si>
  <si>
    <t>Non-oriented border between Norwegian Area Elspot Area 5 - Norwegian Area Elspot Area 1</t>
  </si>
  <si>
    <t>IT-NORTH - IT-NORTH_SI</t>
  </si>
  <si>
    <t>Non-oriented border between Italy North - Italy North_Slovenia</t>
  </si>
  <si>
    <t>IT-CENTRE_SOUTH - ME</t>
  </si>
  <si>
    <t>Non-oriented border between Italy Centre-South - Montenegro</t>
  </si>
  <si>
    <t>DE_AT_LU - PL</t>
  </si>
  <si>
    <t>Non-oriented border between Germany_Austria_Luxemburg - Poland</t>
  </si>
  <si>
    <t>DK2 - DK1</t>
  </si>
  <si>
    <t>Non-oriented border between Denmark DK2 - Denmark DK1</t>
  </si>
  <si>
    <t>IT-SARDINIA - IT-CENTRE_SOUTH</t>
  </si>
  <si>
    <t>Non-oriented border between Italy Sardinia - Italy Centre-South</t>
  </si>
  <si>
    <t>DE_AT_LU - NL</t>
  </si>
  <si>
    <t>Non-oriented border between Germany_Austria_Luxemburg - Netherlands</t>
  </si>
  <si>
    <t>DE_LU - DK2</t>
  </si>
  <si>
    <t>Non-oriented border between Germany_Luxemburg - Denmark DK2</t>
  </si>
  <si>
    <t>LV - EE</t>
  </si>
  <si>
    <t>Non-oriented border between Latvia - Estonia</t>
  </si>
  <si>
    <t>RS - BG</t>
  </si>
  <si>
    <t>Non-oriented border between Serbia - Bulgaria</t>
  </si>
  <si>
    <t>MK - CAKOSTT</t>
  </si>
  <si>
    <t>Non-oriented border between FYROM - Control Area Kosovo*</t>
  </si>
  <si>
    <t>CZ - DE_LU</t>
  </si>
  <si>
    <t>Non-oriented border between Czech Republic - Germany_Luxemburg</t>
  </si>
  <si>
    <t>BE - DE_AT_LU</t>
  </si>
  <si>
    <t>Non-oriented border between Belgium - Germany_Austria_Luxemburg</t>
  </si>
  <si>
    <t>UA-IPS - PL</t>
  </si>
  <si>
    <t>Non-oriented border between Ukraine IPS - Poland</t>
  </si>
  <si>
    <t>SE4 - DE_LU</t>
  </si>
  <si>
    <t>Non-oriented border between Swedish Elspot Area 4 - Germany_Luxemburg</t>
  </si>
  <si>
    <t>IT-SARDINIA - IT-SACODC</t>
  </si>
  <si>
    <t>Non-oriented border between Italy Sardinia - Italy Saco_DC</t>
  </si>
  <si>
    <t>IT-CENTRE_SOUTH - IT-CENTRE_NORTH</t>
  </si>
  <si>
    <t>Non-oriented border between Italy Centre-South - Italy Centre-North</t>
  </si>
  <si>
    <t>RO - MOLDOVA</t>
  </si>
  <si>
    <t>Non-oriented border between Romania - Moldova</t>
  </si>
  <si>
    <t>NO4 - SE2</t>
  </si>
  <si>
    <t>Non-oriented border between Norwegian Area Elspot Area 4 - Swedish Elspot Area 2</t>
  </si>
  <si>
    <t>IT-NORTH_AT - IT-NORTH</t>
  </si>
  <si>
    <t>Non-oriented border between Italy North_Austria - Italy North</t>
  </si>
  <si>
    <t>DK1 - DE_AT_LU</t>
  </si>
  <si>
    <t>Non-oriented border between Denmark DK1 - Germany_Austria_Luxemburg</t>
  </si>
  <si>
    <t>RS - BA</t>
  </si>
  <si>
    <t>Non-oriented border between Serbia - Bosnia and Herzegovina</t>
  </si>
  <si>
    <t>TEIAS_AREA - BG</t>
  </si>
  <si>
    <t>Non-oriented border between TEIAS Area - Bulgaria</t>
  </si>
  <si>
    <t>IT-NORTH - CH</t>
  </si>
  <si>
    <t>Non-oriented border between Italy North - Switzerland</t>
  </si>
  <si>
    <t>GB - NL</t>
  </si>
  <si>
    <t>Non-oriented border between Great Britain - Netherlands</t>
  </si>
  <si>
    <t>GR - MK</t>
  </si>
  <si>
    <t>Non-oriented border between Greece - FYROM</t>
  </si>
  <si>
    <t>LT - PL</t>
  </si>
  <si>
    <t>Non-oriented border between Lithuania - Poland</t>
  </si>
  <si>
    <t>IT-NORTH - SI</t>
  </si>
  <si>
    <t>Non-oriented border between Italy North - Slovenia</t>
  </si>
  <si>
    <t>GB - NO2</t>
  </si>
  <si>
    <t>Non-oriented border between Great Britain - Norwegian Area Elspot Area 2</t>
  </si>
  <si>
    <t>HU - DE_AT_LU</t>
  </si>
  <si>
    <t>Non-oriented border between Hungary - Germany_Austria_Luxemburg</t>
  </si>
  <si>
    <t>SE3A - SE3</t>
  </si>
  <si>
    <t>Non-oriented border between Swedish Fictitious Area SE3A - Swedish Elspot Area 3</t>
  </si>
  <si>
    <t>GB - BE</t>
  </si>
  <si>
    <t>Non-oriented border between Great Britain - Belgium</t>
  </si>
  <si>
    <t>SE1 - SE2</t>
  </si>
  <si>
    <t>Non-oriented border between Swedish Elspot Area 1 - Swedish Elspot Area 2</t>
  </si>
  <si>
    <t>NO2 - NL</t>
  </si>
  <si>
    <t>Non-oriented border between Norwegian Area Elspot Area 2 - Netherlands</t>
  </si>
  <si>
    <t>CH - IT-NORTH_CH</t>
  </si>
  <si>
    <t>Non-oriented border between Switzerland - Italy North_Switzerland</t>
  </si>
  <si>
    <t>HU - UA-IPS</t>
  </si>
  <si>
    <t>Non-oriented border between Hungary - Ukraine IPS</t>
  </si>
  <si>
    <t>985b859c-774f-47e3-9162-3b875a917e1f</t>
  </si>
  <si>
    <t>_985b859c-774f-47e3-9162-3b875a917e1f</t>
  </si>
  <si>
    <t>TransmissionSystemOperator</t>
  </si>
  <si>
    <t>CD</t>
  </si>
  <si>
    <t>Initial version</t>
  </si>
  <si>
    <t>Copyright</t>
  </si>
  <si>
    <t>dcatcim</t>
  </si>
  <si>
    <t>https://cim4.eu/ns/dcatcim#</t>
  </si>
  <si>
    <t>http://purl.org/dc/terms/</t>
  </si>
  <si>
    <t>Datatype</t>
  </si>
  <si>
    <t>_bc90cae2-cc84-4c37-a6b7-80cb9fe5c454</t>
  </si>
  <si>
    <t>bc90cae2-cc84-4c37-a6b7-80cb9fe5c454</t>
  </si>
  <si>
    <t>CCR-NORDIC</t>
  </si>
  <si>
    <t>CCR-CORE</t>
  </si>
  <si>
    <t>CCR-BALTIC</t>
  </si>
  <si>
    <t>CCR-CMM</t>
  </si>
  <si>
    <t>https://ap.cim4.eu/EquipmentReliability/2.3</t>
  </si>
  <si>
    <t>https://energy.referencedata.eu/party/ENTSOE</t>
  </si>
  <si>
    <t>2025-02-11T10:00:00Z</t>
  </si>
  <si>
    <t>https://energy.referencedata.eu/Model/ENTSOE-CGM-CD</t>
  </si>
  <si>
    <t>CommonData</t>
  </si>
  <si>
    <t>https://energy.referencedata.eu/Action/CGM-CD</t>
  </si>
  <si>
    <t>SC-CORE-TSCNET</t>
  </si>
  <si>
    <t>SC-NORDIC</t>
  </si>
  <si>
    <t>SC-CORE-CORESO</t>
  </si>
  <si>
    <t>SC-SELENECC</t>
  </si>
  <si>
    <t>SC-SCC</t>
  </si>
  <si>
    <t>SC-BALTIC</t>
  </si>
  <si>
    <t>SC-SWE-CORESO</t>
  </si>
  <si>
    <t>Security Coordinator role  for CORE performed by TSCNET</t>
  </si>
  <si>
    <t>Security Coordinator role  for Nordic performed by Nordic RCC</t>
  </si>
  <si>
    <t>Security Coordinator role  for CORE performed by Coreso</t>
  </si>
  <si>
    <t>Security Coordinator role performed by SCC</t>
  </si>
  <si>
    <t>Security Coordinator role  for Baltic performed by Baltic RCC</t>
  </si>
  <si>
    <t>Security Coordinator role  for SWE performed by Coreso</t>
  </si>
  <si>
    <t>Transmission System Operator (TSO) role performed by 50Hertz Transmission GmbH</t>
  </si>
  <si>
    <t>Transmission System Operator (TSO) role performed by MEPSO - Operator na elektroprenosniot sistem na Makedonija. AD. vo dr</t>
  </si>
  <si>
    <t>Transmission System Operator (TSO) role performed by Independent Power Transmission Operator S.A.</t>
  </si>
  <si>
    <t>Transmission System Operator (TSO) role performed by Austrian Power Grid AG</t>
  </si>
  <si>
    <t>Transmission System Operator (TSO) role performed by ČEPS, a.s.</t>
  </si>
  <si>
    <t>Transmission System Operator (TSO) role performed by Crnogorski elektroprenosni sistem AD</t>
  </si>
  <si>
    <t>Transmission System Operator (TSO) role performed by CREOS Luxembourg</t>
  </si>
  <si>
    <t>Transmission System Operator (TSO) role performed by Cyprus Transmission System Operator</t>
  </si>
  <si>
    <t>Transmission System Operator (TSO) role performed by Amprion GmbH</t>
  </si>
  <si>
    <t>Transmission System Operator (TSO) role performed by TransnetBW GmbH</t>
  </si>
  <si>
    <t>Transmission System Operator (TSO) role performed by EirGrid Plc.</t>
  </si>
  <si>
    <t>Transmission System Operator (TSO) role performed by Elering AS</t>
  </si>
  <si>
    <t>Transmission System Operator (TSO) role performed by ELES, d.o.o.</t>
  </si>
  <si>
    <t>Transmission System Operator (TSO) role performed by Elia Transmission Belgium</t>
  </si>
  <si>
    <t>Transmission System Operator (TSO) role performed by JP Elektromreža Srbije</t>
  </si>
  <si>
    <t>Transmission System Operator (TSO) role performed by Energinet</t>
  </si>
  <si>
    <t>Transmission System Operator (TSO) role performed by Elektroenergien Sistemen Opeator EAD</t>
  </si>
  <si>
    <t>Transmission System Operator (TSO) role performed by Fingrid Oyj</t>
  </si>
  <si>
    <t>Transmission System Operator (TSO) role performed by Croatian Transmission System Operator Plc.</t>
  </si>
  <si>
    <t>Transmission System Operator (TSO) role performed by TERNA</t>
  </si>
  <si>
    <t>Transmission System Operator (TSO) role performed by Landsnet</t>
  </si>
  <si>
    <t>Transmission System Operator (TSO) role performed by LITGRID</t>
  </si>
  <si>
    <t>Transmission System Operator (TSO) role performed by AS Augstsprieguma tīkls</t>
  </si>
  <si>
    <t>Transmission System Operator (TSO) role performed by MAVIR Magyar Villamosenergia-ipari Átviteli Rendszerirányító Zrt.</t>
  </si>
  <si>
    <t>Transmission System Operator (TSO) role performed by SE Moldelectrica</t>
  </si>
  <si>
    <t>Transmission System Operator (TSO) role performed by National Grid ESO</t>
  </si>
  <si>
    <t>Transmission System Operator (TSO) role performed by Nezavisni Operator Sistema u Bosni i Hercegovini</t>
  </si>
  <si>
    <t>Transmission System Operator (TSO) role performed by OST</t>
  </si>
  <si>
    <t>Transmission System Operator (TSO) role performed by Polskie Sieci Elektroenergetyczne Spółka Akcyjna</t>
  </si>
  <si>
    <t>Transmission System Operator (TSO) role performed by Red Eléctrica de España S.A.U.</t>
  </si>
  <si>
    <t>Transmission System Operator (TSO) role performed by Rede Eléctrica Nacional, S.A</t>
  </si>
  <si>
    <t>Transmission System Operator (TSO) role performed by Réseau de Transport d'Electricité (RTE)</t>
  </si>
  <si>
    <t>Transmission System Operator (TSO) role performed by SLOVENSKA ELEKTRIZACNA PRENOSOVA SUSTAVA a.s.</t>
  </si>
  <si>
    <t>Transmission System Operator (TSO) role performed by System Operator Northern Ireland Ltd</t>
  </si>
  <si>
    <t>Transmission System Operator (TSO) role performed by STATNETT SF</t>
  </si>
  <si>
    <t>Transmission System Operator (TSO) role performed by Svenska kraftnät</t>
  </si>
  <si>
    <t>Transmission System Operator (TSO) role performed by Swissgrid AG</t>
  </si>
  <si>
    <t>Transmission System Operator (TSO) role performed by TEIAS (TURKISH ELECTRICITY TRANSMISSION CORPORATION)</t>
  </si>
  <si>
    <t>Transmission System Operator (TSO) role performed by CNTEE TRANSELECTRICA SA</t>
  </si>
  <si>
    <t>Transmission System Operator (TSO) role performed by TenneT TSO B.V.</t>
  </si>
  <si>
    <t>Transmission System Operator (TSO) role performed by TenneT TSO GmbH</t>
  </si>
  <si>
    <t>Transmission System Operator (TSO) role performed by UKRENERGO, WESTERN POWER SYSTEM</t>
  </si>
  <si>
    <t>Security Coordinator role performed by SELENE CC</t>
  </si>
  <si>
    <t>TSO-50HERTZ_DE</t>
  </si>
  <si>
    <t>TSO-CYPRUS</t>
  </si>
  <si>
    <t>TSO-ENERGINET_DK</t>
  </si>
  <si>
    <t>TSO-AMPRION_DE</t>
  </si>
  <si>
    <t>TSO-TRANSNETBW_DE</t>
  </si>
  <si>
    <t>TSO-STATNETT_NO</t>
  </si>
  <si>
    <t>TSO-MEPSO_MK</t>
  </si>
  <si>
    <t>TSO-ADMIE_GR</t>
  </si>
  <si>
    <t>TSO-APG_AT</t>
  </si>
  <si>
    <t>TSO-CEPS_CZ</t>
  </si>
  <si>
    <t>TSO-TENNET_NL</t>
  </si>
  <si>
    <t>TSO-TENNET_DE</t>
  </si>
  <si>
    <t>TSO-CGES_ME</t>
  </si>
  <si>
    <t>TSO-CREOS_LU</t>
  </si>
  <si>
    <t>TSO-EIRGRID_IE</t>
  </si>
  <si>
    <t>TSO-ELERING_ES</t>
  </si>
  <si>
    <t>TSO-ELES_SI</t>
  </si>
  <si>
    <t>TSO-ELIA_BE</t>
  </si>
  <si>
    <t>TSO-EMS_RS</t>
  </si>
  <si>
    <t>TSO-ESO_BG</t>
  </si>
  <si>
    <t>TSO-FINGRID_FI</t>
  </si>
  <si>
    <t>TSO-HOPS_HR</t>
  </si>
  <si>
    <t>TSO-TERNA_IT</t>
  </si>
  <si>
    <t>TSO-LANDSNET_IS</t>
  </si>
  <si>
    <t>TSO-LITGRID_LT</t>
  </si>
  <si>
    <t>TSO-AST_LV</t>
  </si>
  <si>
    <t>TSO-MAVIR_HU</t>
  </si>
  <si>
    <t>TSO-MOLDELECTRICA_MD</t>
  </si>
  <si>
    <t>TSO-NESO_UK</t>
  </si>
  <si>
    <t>TSO-NOSBIH_BA</t>
  </si>
  <si>
    <t>TSO-OST_KS</t>
  </si>
  <si>
    <t>TSO-REE_ES</t>
  </si>
  <si>
    <t>TSO-PSE_PL</t>
  </si>
  <si>
    <t>TSO-REN_PT</t>
  </si>
  <si>
    <t>TSO-RTE_FR</t>
  </si>
  <si>
    <t>TSO-SEPS_SK</t>
  </si>
  <si>
    <t>TSO-SONI_NI</t>
  </si>
  <si>
    <t>TSO-SVK_SE</t>
  </si>
  <si>
    <t>TSO-SWISSGRID_CH</t>
  </si>
  <si>
    <t>TSO-TEIAS_TR</t>
  </si>
  <si>
    <t>TSO-TEL_RO</t>
  </si>
  <si>
    <t>TSO-WPS_UA</t>
  </si>
  <si>
    <t>1.0.0-beta</t>
  </si>
  <si>
    <t>LiteralLangEN</t>
  </si>
  <si>
    <t>nc:SynchronousArea</t>
  </si>
  <si>
    <t>nc:SynchronousArea.nominalFrequency</t>
  </si>
  <si>
    <t>Float</t>
  </si>
  <si>
    <t>Mapping</t>
  </si>
  <si>
    <t>SynchronousArea</t>
  </si>
  <si>
    <t>8315ef59-173e-4936-a0b2-4425282d88ae</t>
  </si>
  <si>
    <t>5829041b-1f25-4a3d-8b4c-532d9f0b6e54</t>
  </si>
  <si>
    <t>2bb01483-28f2-4a79-a9c6-754478445e30</t>
  </si>
  <si>
    <t>0fd1ebd0-300c-49a3-a696-9597c325b3c0</t>
  </si>
  <si>
    <t>_8315ef59-173e-4936-a0b2-4425282d88ae</t>
  </si>
  <si>
    <t>_5829041b-1f25-4a3d-8b4c-532d9f0b6e54</t>
  </si>
  <si>
    <t>_2bb01483-28f2-4a79-a9c6-754478445e30</t>
  </si>
  <si>
    <t>_0fd1ebd0-300c-49a3-a696-9597c325b3c0</t>
  </si>
  <si>
    <t>20250211_ENTSOE_CGM-CD_v1-0-0-beta</t>
  </si>
  <si>
    <t>https://energy.referencedata.eu/type/CIM-PowerSystemModel</t>
  </si>
  <si>
    <t>CCC-CCR-SEE-SELENECC</t>
  </si>
  <si>
    <t>CCC-CCR-SEE-SCC</t>
  </si>
  <si>
    <t>CCC-CCR-GRIT-SELENECC</t>
  </si>
  <si>
    <t>CCC-CCR-BALTIC-BALTIC_RCC</t>
  </si>
  <si>
    <t>CCC-CCR-CORE-CORESO</t>
  </si>
  <si>
    <t>CCC-CCR-CORE-TSCNET</t>
  </si>
  <si>
    <t>CCC-CCR-NORDIC-NORDIC_RCC</t>
  </si>
  <si>
    <t>CCC-CCR-HANSA-NORDIC_RCC</t>
  </si>
  <si>
    <t>CCC-CCR-HANSA-TSCNET</t>
  </si>
  <si>
    <t>f8a7fb5f-52ec-4b09-8c62-52b18766ce48</t>
  </si>
  <si>
    <t>29ee83e3-769d-40ba-b702-30d5f68f2cd7</t>
  </si>
  <si>
    <t>2d778990-1383-4d94-94ab-bc39929a8e61</t>
  </si>
  <si>
    <t>_f8a7fb5f-52ec-4b09-8c62-52b18766ce48</t>
  </si>
  <si>
    <t>_29ee83e3-769d-40ba-b702-30d5f68f2cd7</t>
  </si>
  <si>
    <t>_2d778990-1383-4d94-94ab-bc39929a8e61</t>
  </si>
  <si>
    <t>Coordinated Capacity Calculator for the CORE CCR performed by TSCNET</t>
  </si>
  <si>
    <t>Coordinated Capacity Calculator for the NORDIC CCR performed by Nordic RCC</t>
  </si>
  <si>
    <t>Coordinated Capacity Calculator for the CORE CCR performed by CORESO SA</t>
  </si>
  <si>
    <t>Coordinated Capacity Calculator for the GRIT CCR performed by Selene CC</t>
  </si>
  <si>
    <t>Coordinated Capacity Calculator for the SEE CCR performed by SCC</t>
  </si>
  <si>
    <t>Coordinated Capacity Calculator for the BALTIC CCR performed by Baltic RCC</t>
  </si>
  <si>
    <t>Coordinated Capacity Calculator for the HANSA CCR performed by TSCNET</t>
  </si>
  <si>
    <t>Coordinated Capacity Calculator for the HANSA CCR performed by Nordic RCC</t>
  </si>
  <si>
    <t>Coordinated Capacity Calculator for the SEE CCR performed by Selene CC</t>
  </si>
  <si>
    <t>8a8cb566-ad59-49b5-b404-0d4a1d190163</t>
  </si>
  <si>
    <t>_8a8cb566-ad59-49b5-b404-0d4a1d190163</t>
  </si>
  <si>
    <t>CCC-CCR-SWE-CORESO</t>
  </si>
  <si>
    <t>CCC-CCR-ITALYNORTH-TSCNET</t>
  </si>
  <si>
    <t>CCC-CCR-ITALYNORTH-CORESO</t>
  </si>
  <si>
    <t>Coordinated Capacity Calculator for the SWE CCR performed by CORESO SA</t>
  </si>
  <si>
    <t>Coordinated Capacity Calculator for the ITALY NORTH CCR performed by CORESO SA</t>
  </si>
  <si>
    <t>Coordinated Capacity Calculator for the ITALY NORTH CCR performed by TSCNET</t>
  </si>
  <si>
    <t>CCC-CCR-CENTRAL_EUROPE-TSCNET</t>
  </si>
  <si>
    <t>CCC-CCR-CENTRAL_EUROPE-CORESO</t>
  </si>
  <si>
    <t>Coordinated Capacity Calculator for the CENTRAL EUROPE CCR (only for day-ahead) performed by TSCNET</t>
  </si>
  <si>
    <t>Coordinated Capacity Calculator for the CENTRAL EUROPE CCR (only for day-ahead) performed by CORESO SA</t>
  </si>
  <si>
    <t>8cdb2031-4d97-450d-81bd-de3434f4599e</t>
  </si>
  <si>
    <t>088f9035-eac7-4cf5-8e24-0057667628b8</t>
  </si>
  <si>
    <t>af58afbc-11ae-4f0b-9bef-accd57ea40b7</t>
  </si>
  <si>
    <t>7cf47b30-799f-4e38-b700-c57c80c88049</t>
  </si>
  <si>
    <t>ca60d106-c2ab-44db-93ae-9623138c9f96</t>
  </si>
  <si>
    <t>_8cdb2031-4d97-450d-81bd-de3434f4599e</t>
  </si>
  <si>
    <t>_088f9035-eac7-4cf5-8e24-0057667628b8</t>
  </si>
  <si>
    <t>_af58afbc-11ae-4f0b-9bef-accd57ea40b7</t>
  </si>
  <si>
    <t>_7cf47b30-799f-4e38-b700-c57c80c88049</t>
  </si>
  <si>
    <t>_ca60d106-c2ab-44db-93ae-9623138c9f96</t>
  </si>
  <si>
    <t>SyncArea-SEM</t>
  </si>
  <si>
    <t>SyncArea-NORDIC</t>
  </si>
  <si>
    <t>SyncArea-CESA</t>
  </si>
  <si>
    <t>Continental Europe Synchronous Area</t>
  </si>
  <si>
    <t>SyncArea-GB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</si>
</sst>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onsolas"/>
      <family val="3"/>
    </font>
    <font>
      <sz val="11"/>
      <name val="Calibri"/>
      <family val="2"/>
      <scheme val="minor"/>
    </font>
    <font>
      <b/>
      <sz val="11"/>
      <name val="Calibri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1" fillId="0" borderId="0"/>
  </cellStyleXfs>
  <cellXfs count="34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164" fontId="0" fillId="0" borderId="10" xfId="0" applyNumberFormat="1" applyBorder="1"/>
    <xf numFmtId="0" fontId="0" fillId="0" borderId="0" xfId="0" applyAlignment="1">
      <alignment wrapText="1"/>
    </xf>
    <xf numFmtId="0" fontId="0" fillId="34" borderId="0" xfId="0" applyFill="1"/>
    <xf numFmtId="0" fontId="0" fillId="35" borderId="0" xfId="0" applyFill="1"/>
    <xf numFmtId="0" fontId="21" fillId="0" borderId="0" xfId="43"/>
    <xf numFmtId="0" fontId="21" fillId="0" borderId="10" xfId="43" applyBorder="1"/>
    <xf numFmtId="0" fontId="18" fillId="0" borderId="10" xfId="42" applyBorder="1"/>
    <xf numFmtId="0" fontId="0" fillId="0" borderId="10" xfId="0" quotePrefix="1" applyBorder="1"/>
    <xf numFmtId="0" fontId="22" fillId="33" borderId="10" xfId="0" applyFont="1" applyFill="1" applyBorder="1"/>
    <xf numFmtId="0" fontId="23" fillId="33" borderId="10" xfId="42" applyFont="1" applyFill="1" applyBorder="1" applyAlignment="1">
      <alignment vertical="center" wrapText="1"/>
    </xf>
    <xf numFmtId="0" fontId="18" fillId="0" borderId="10" xfId="42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0" xfId="0" applyFont="1" applyFill="1"/>
    <xf numFmtId="0" fontId="22" fillId="33" borderId="10" xfId="0" applyFont="1" applyFill="1" applyBorder="1" applyAlignment="1">
      <alignment vertical="center"/>
    </xf>
    <xf numFmtId="0" fontId="24" fillId="33" borderId="10" xfId="43" applyFont="1" applyFill="1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22" fillId="33" borderId="10" xfId="0" applyFon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 wrapText="1"/>
    </xf>
    <xf numFmtId="0" fontId="0" fillId="33" borderId="0" xfId="0" applyFill="1"/>
    <xf numFmtId="0" fontId="0" fillId="0" borderId="11" xfId="0" applyBorder="1"/>
    <xf numFmtId="11" fontId="25" fillId="0" borderId="0" xfId="0" applyNumberFormat="1" applyFont="1" applyAlignment="1">
      <alignment horizontal="left" vertical="center" wrapText="1" indent="1"/>
    </xf>
    <xf numFmtId="0" fontId="25" fillId="0" borderId="0" xfId="0" applyFont="1" applyAlignment="1">
      <alignment horizontal="left" vertical="center" wrapText="1" indent="1"/>
    </xf>
    <xf numFmtId="0" fontId="14" fillId="0" borderId="10" xfId="0" applyFont="1" applyBorder="1"/>
    <xf numFmtId="0" fontId="14" fillId="0" borderId="10" xfId="0" applyFont="1" applyBorder="1" applyAlignment="1">
      <alignment vertical="center" wrapText="1"/>
    </xf>
    <xf numFmtId="11" fontId="0" fillId="0" borderId="0" xfId="0" applyNumberFormat="1"/>
    <xf numFmtId="0" fontId="26" fillId="0" borderId="10" xfId="0" applyFont="1" applyBorder="1" applyAlignment="1">
      <alignment wrapText="1"/>
    </xf>
    <xf numFmtId="0" fontId="16" fillId="33" borderId="0" xfId="0" applyFont="1" applyFill="1"/>
    <xf numFmtId="0" fontId="0" fillId="36" borderId="10" xfId="0" applyFill="1" applyBorder="1"/>
    <xf numFmtId="0" fontId="27" fillId="37" borderId="10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E26DDEE0-5A4B-48CE-803C-7C10F2A365F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193399</xdr:colOff>
      <xdr:row>21</xdr:row>
      <xdr:rowOff>64190</xdr:rowOff>
    </xdr:from>
    <xdr:to>
      <xdr:col>22</xdr:col>
      <xdr:colOff>520429</xdr:colOff>
      <xdr:row>41</xdr:row>
      <xdr:rowOff>16095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75CB5E-5655-8D77-F8C8-ACDD50CA3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56442" y="3915603"/>
          <a:ext cx="7681987" cy="376190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duardo Relano Algaba" id="{D21BAFBE-82F5-4958-A348-C5CA34555F8C}" userId="S::erelanoalgaba@entsoe.eu::6882dd23-75f8-44f2-9ed3-a6e3de50e7e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4-10-09T10:40:11.64" personId="{D21BAFBE-82F5-4958-A348-C5CA34555F8C}" id="{778BA047-8BD1-4244-AB5C-8C19D9FF0642}">
    <text>Jan, do not pay much attention to this column.
This attribute is optional.
Most probably, this information will be dismissed because we already have the mRID</text>
  </threadedComment>
  <threadedComment ref="H2" dT="2024-10-09T10:35:48.94" personId="{D21BAFBE-82F5-4958-A348-C5CA34555F8C}" id="{4A376DA3-0025-4975-915F-2FFC76A7A268}">
    <text>In preparation, we put a placeholder of 200 mRIDs.
Jan, if you need more, we will generate them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4-10-09T10:51:52.51" personId="{D21BAFBE-82F5-4958-A348-C5CA34555F8C}" id="{5DDF8278-0352-4BC8-B990-2BF27609B5FB}">
    <text>This will come from the Bidding Zone Border tab (cross reference)</text>
  </threadedComment>
  <threadedComment ref="D2" dT="2024-10-09T10:55:31.18" personId="{D21BAFBE-82F5-4958-A348-C5CA34555F8C}" id="{5EC1631C-0BAE-4299-AE0C-32666C693F65}">
    <text>Jan, if you have already defined the values of overlapping zones, please populate this column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" dT="2024-10-11T07:58:01.07" personId="{D21BAFBE-82F5-4958-A348-C5CA34555F8C}" id="{A566583B-64DC-4919-A2B0-BAE7DD6EC264}">
    <text>To be left empty unless we find what it is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2" dT="2024-10-11T08:00:02.22" personId="{D21BAFBE-82F5-4958-A348-C5CA34555F8C}" id="{CD4C03BB-7A83-4331-8E24-7944ECE1072C}">
    <text>We include all RCCs, TSOs and ENTSO-E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nergy.referencedata.eu/Model/ENTSOE-CGM-CD" TargetMode="External"/><Relationship Id="rId2" Type="http://schemas.openxmlformats.org/officeDocument/2006/relationships/hyperlink" Target="https://energy.referencedata.eu/party/ENTSOE" TargetMode="External"/><Relationship Id="rId1" Type="http://schemas.openxmlformats.org/officeDocument/2006/relationships/hyperlink" Target="https://ap.cim4.eu/EquipmentReliability/2.3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energy.referencedata.eu/type/CIM-PowerSystemMode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87AC2-8525-4E8A-834A-435F6636ED11}">
  <dimension ref="A1:D2"/>
  <sheetViews>
    <sheetView workbookViewId="0">
      <selection activeCell="B4" sqref="B4"/>
    </sheetView>
  </sheetViews>
  <sheetFormatPr defaultRowHeight="15" x14ac:dyDescent="0.25"/>
  <cols>
    <col min="1" max="1" width="10.140625" style="3" customWidth="1"/>
    <col min="2" max="2" width="14.28515625" style="4" customWidth="1"/>
    <col min="3" max="3" width="14.85546875" style="4" customWidth="1"/>
    <col min="4" max="4" width="40.7109375" style="3" customWidth="1"/>
  </cols>
  <sheetData>
    <row r="1" spans="1:4" s="5" customFormat="1" ht="30" x14ac:dyDescent="0.25">
      <c r="A1" s="1" t="s">
        <v>778</v>
      </c>
      <c r="B1" s="2" t="s">
        <v>779</v>
      </c>
      <c r="C1" s="2" t="s">
        <v>780</v>
      </c>
      <c r="D1" s="1" t="s">
        <v>781</v>
      </c>
    </row>
    <row r="2" spans="1:4" x14ac:dyDescent="0.25">
      <c r="A2" s="3" t="s">
        <v>1498</v>
      </c>
      <c r="B2" s="4">
        <v>45700</v>
      </c>
    </row>
  </sheetData>
  <autoFilter ref="A1:D1" xr:uid="{BFAC6035-7858-418E-8567-2540BCA707D4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64CF8-DB34-441E-B1A1-168D86D9FDDA}">
  <sheetPr>
    <tabColor theme="9" tint="-0.249977111117893"/>
  </sheetPr>
  <dimension ref="A1:E14"/>
  <sheetViews>
    <sheetView workbookViewId="0">
      <selection activeCell="B29" sqref="B29"/>
    </sheetView>
  </sheetViews>
  <sheetFormatPr defaultColWidth="9.140625" defaultRowHeight="15" x14ac:dyDescent="0.25"/>
  <cols>
    <col min="1" max="1" width="17.28515625" style="9" bestFit="1" customWidth="1"/>
    <col min="2" max="2" width="47.5703125" style="9" customWidth="1"/>
    <col min="3" max="3" width="22.42578125" style="9" customWidth="1"/>
    <col min="4" max="4" width="28.85546875" style="9" customWidth="1"/>
    <col min="5" max="5" width="16.140625" style="9" customWidth="1"/>
    <col min="6" max="16384" width="9.140625" style="8"/>
  </cols>
  <sheetData>
    <row r="1" spans="1:5" ht="30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</row>
    <row r="2" spans="1:5" x14ac:dyDescent="0.25">
      <c r="A2" s="9" t="s">
        <v>5</v>
      </c>
      <c r="B2" s="9" t="s">
        <v>6</v>
      </c>
      <c r="C2" s="9" t="s">
        <v>7</v>
      </c>
      <c r="D2" s="9" t="s">
        <v>18</v>
      </c>
      <c r="E2" s="9" t="s">
        <v>9</v>
      </c>
    </row>
    <row r="3" spans="1:5" x14ac:dyDescent="0.25">
      <c r="A3" s="9" t="s">
        <v>10</v>
      </c>
      <c r="B3" s="9" t="s">
        <v>11</v>
      </c>
      <c r="C3" s="9" t="s">
        <v>7</v>
      </c>
      <c r="D3" s="9" t="s">
        <v>22</v>
      </c>
    </row>
    <row r="4" spans="1:5" x14ac:dyDescent="0.25">
      <c r="A4" s="9" t="s">
        <v>13</v>
      </c>
      <c r="B4" s="9" t="s">
        <v>14</v>
      </c>
      <c r="C4" s="9" t="s">
        <v>7</v>
      </c>
      <c r="D4" s="9" t="s">
        <v>25</v>
      </c>
    </row>
    <row r="5" spans="1:5" x14ac:dyDescent="0.25">
      <c r="A5" s="9" t="s">
        <v>16</v>
      </c>
      <c r="B5" s="9" t="s">
        <v>17</v>
      </c>
      <c r="C5" s="9" t="s">
        <v>7</v>
      </c>
      <c r="D5" s="9" t="s">
        <v>1380</v>
      </c>
    </row>
    <row r="6" spans="1:5" x14ac:dyDescent="0.25">
      <c r="A6" s="9" t="s">
        <v>19</v>
      </c>
      <c r="B6" s="9" t="s">
        <v>20</v>
      </c>
      <c r="C6" s="9" t="s">
        <v>21</v>
      </c>
      <c r="D6" t="s">
        <v>12</v>
      </c>
    </row>
    <row r="7" spans="1:5" x14ac:dyDescent="0.25">
      <c r="A7" s="9" t="s">
        <v>23</v>
      </c>
      <c r="B7" s="10" t="s">
        <v>24</v>
      </c>
      <c r="C7" s="9" t="s">
        <v>7</v>
      </c>
      <c r="D7" t="s">
        <v>8</v>
      </c>
    </row>
    <row r="8" spans="1:5" x14ac:dyDescent="0.25">
      <c r="A8" s="9" t="s">
        <v>26</v>
      </c>
      <c r="B8" t="s">
        <v>1386</v>
      </c>
      <c r="C8" s="9" t="s">
        <v>7</v>
      </c>
      <c r="D8" s="9" t="s">
        <v>15</v>
      </c>
    </row>
    <row r="9" spans="1:5" x14ac:dyDescent="0.25">
      <c r="A9" s="9" t="s">
        <v>27</v>
      </c>
      <c r="B9" t="s">
        <v>28</v>
      </c>
      <c r="C9" s="9" t="s">
        <v>21</v>
      </c>
      <c r="D9" s="9" t="s">
        <v>1504</v>
      </c>
    </row>
    <row r="10" spans="1:5" x14ac:dyDescent="0.25">
      <c r="A10" s="9" t="s">
        <v>29</v>
      </c>
      <c r="B10" s="9" t="s">
        <v>30</v>
      </c>
      <c r="C10" s="9" t="s">
        <v>7</v>
      </c>
    </row>
    <row r="11" spans="1:5" x14ac:dyDescent="0.25">
      <c r="A11" s="9" t="s">
        <v>31</v>
      </c>
      <c r="B11" s="9" t="s">
        <v>32</v>
      </c>
      <c r="C11" s="9" t="s">
        <v>21</v>
      </c>
    </row>
    <row r="12" spans="1:5" x14ac:dyDescent="0.25">
      <c r="A12" s="9" t="s">
        <v>33</v>
      </c>
      <c r="B12" s="9" t="s">
        <v>34</v>
      </c>
      <c r="C12" s="9" t="s">
        <v>21</v>
      </c>
    </row>
    <row r="13" spans="1:5" x14ac:dyDescent="0.25">
      <c r="A13" s="9" t="s">
        <v>35</v>
      </c>
      <c r="B13" s="9" t="s">
        <v>36</v>
      </c>
      <c r="C13" s="9" t="s">
        <v>7</v>
      </c>
    </row>
    <row r="14" spans="1:5" x14ac:dyDescent="0.25">
      <c r="A14" s="9" t="s">
        <v>1384</v>
      </c>
      <c r="B14" t="s">
        <v>1385</v>
      </c>
      <c r="C14" s="9" t="s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A226-6E71-4DFF-BF9E-FCA37FF55F38}">
  <sheetPr>
    <tabColor theme="9" tint="0.39997558519241921"/>
  </sheetPr>
  <dimension ref="A1:AI49"/>
  <sheetViews>
    <sheetView topLeftCell="Q1" zoomScale="85" zoomScaleNormal="85" workbookViewId="0">
      <selection activeCell="AE2" sqref="AE2"/>
    </sheetView>
  </sheetViews>
  <sheetFormatPr defaultRowHeight="15" x14ac:dyDescent="0.25"/>
  <cols>
    <col min="1" max="1" width="45.5703125" style="3" bestFit="1" customWidth="1"/>
    <col min="2" max="2" width="23" style="3" bestFit="1" customWidth="1"/>
    <col min="3" max="3" width="28" style="3" bestFit="1" customWidth="1"/>
    <col min="4" max="4" width="41.85546875" style="3" bestFit="1" customWidth="1"/>
    <col min="5" max="5" width="36.140625" style="3" bestFit="1" customWidth="1"/>
    <col min="6" max="6" width="18" style="3" bestFit="1" customWidth="1"/>
    <col min="7" max="7" width="37" style="3" bestFit="1" customWidth="1"/>
    <col min="8" max="8" width="16.42578125" style="3" bestFit="1" customWidth="1"/>
    <col min="9" max="9" width="16.7109375" style="3" bestFit="1" customWidth="1"/>
    <col min="10" max="10" width="20.7109375" style="3" bestFit="1" customWidth="1"/>
    <col min="11" max="11" width="18.42578125" style="3" bestFit="1" customWidth="1"/>
    <col min="12" max="12" width="15.7109375" style="3" bestFit="1" customWidth="1"/>
    <col min="13" max="13" width="20.7109375" style="3" bestFit="1" customWidth="1"/>
    <col min="14" max="14" width="15.140625" style="3" bestFit="1" customWidth="1"/>
    <col min="15" max="15" width="15.5703125" style="3" bestFit="1" customWidth="1"/>
    <col min="16" max="17" width="12.7109375" style="3" bestFit="1" customWidth="1"/>
    <col min="18" max="18" width="19.140625" style="3" bestFit="1" customWidth="1"/>
    <col min="19" max="19" width="13.5703125" style="3" bestFit="1" customWidth="1"/>
    <col min="20" max="20" width="23" style="3" bestFit="1" customWidth="1"/>
    <col min="21" max="21" width="13.140625" style="3" bestFit="1" customWidth="1"/>
    <col min="22" max="22" width="16.42578125" style="3" bestFit="1" customWidth="1"/>
    <col min="23" max="23" width="13.140625" style="3" bestFit="1" customWidth="1"/>
    <col min="24" max="24" width="16.5703125" style="3" bestFit="1" customWidth="1"/>
    <col min="25" max="25" width="20.85546875" style="3" bestFit="1" customWidth="1"/>
    <col min="26" max="26" width="14.5703125" style="3" bestFit="1" customWidth="1"/>
    <col min="27" max="27" width="14.28515625" style="3" bestFit="1" customWidth="1"/>
    <col min="28" max="28" width="24.5703125" style="3" bestFit="1" customWidth="1"/>
    <col min="29" max="29" width="12.28515625" style="3" bestFit="1" customWidth="1"/>
    <col min="30" max="30" width="21.85546875" style="3" bestFit="1" customWidth="1"/>
    <col min="31" max="31" width="21.28515625" style="3" bestFit="1" customWidth="1"/>
    <col min="32" max="32" width="29.28515625" style="3" bestFit="1" customWidth="1"/>
    <col min="33" max="33" width="25.5703125" style="3" bestFit="1" customWidth="1"/>
    <col min="34" max="34" width="18.42578125" style="3" bestFit="1" customWidth="1"/>
    <col min="35" max="35" width="19.140625" style="3" bestFit="1" customWidth="1"/>
  </cols>
  <sheetData>
    <row r="1" spans="1:35" ht="15.75" x14ac:dyDescent="0.25">
      <c r="A1" s="12" t="s">
        <v>37</v>
      </c>
      <c r="B1" s="12" t="s">
        <v>38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ht="15.75" x14ac:dyDescent="0.25">
      <c r="A2" s="12" t="s">
        <v>39</v>
      </c>
      <c r="B2" s="17" t="s">
        <v>40</v>
      </c>
      <c r="C2" s="21" t="s">
        <v>41</v>
      </c>
      <c r="D2" s="21" t="s">
        <v>42</v>
      </c>
      <c r="E2" s="21" t="s">
        <v>43</v>
      </c>
      <c r="F2" s="21" t="s">
        <v>44</v>
      </c>
      <c r="G2" s="21" t="s">
        <v>45</v>
      </c>
      <c r="H2" s="21" t="s">
        <v>46</v>
      </c>
      <c r="I2" s="21" t="s">
        <v>47</v>
      </c>
      <c r="J2" s="21" t="s">
        <v>48</v>
      </c>
      <c r="K2" s="21" t="s">
        <v>49</v>
      </c>
      <c r="L2" s="21" t="s">
        <v>50</v>
      </c>
      <c r="M2" s="21" t="s">
        <v>51</v>
      </c>
      <c r="N2" s="21" t="s">
        <v>52</v>
      </c>
      <c r="O2" s="21" t="s">
        <v>53</v>
      </c>
      <c r="P2" s="21" t="s">
        <v>54</v>
      </c>
      <c r="Q2" s="21" t="s">
        <v>55</v>
      </c>
      <c r="R2" s="17" t="s">
        <v>56</v>
      </c>
      <c r="S2" s="17" t="s">
        <v>57</v>
      </c>
      <c r="T2" s="21" t="s">
        <v>58</v>
      </c>
      <c r="U2" s="21" t="s">
        <v>59</v>
      </c>
      <c r="V2" s="21" t="s">
        <v>60</v>
      </c>
      <c r="W2" s="21" t="s">
        <v>61</v>
      </c>
      <c r="X2" s="21" t="s">
        <v>62</v>
      </c>
      <c r="Y2" s="21" t="s">
        <v>63</v>
      </c>
      <c r="Z2" s="21" t="s">
        <v>64</v>
      </c>
      <c r="AA2" s="21" t="s">
        <v>65</v>
      </c>
      <c r="AB2" s="21" t="s">
        <v>66</v>
      </c>
      <c r="AC2" s="21" t="s">
        <v>67</v>
      </c>
      <c r="AD2" s="17" t="s">
        <v>68</v>
      </c>
      <c r="AE2" s="21" t="s">
        <v>69</v>
      </c>
      <c r="AF2" s="21" t="s">
        <v>70</v>
      </c>
      <c r="AG2" s="21" t="s">
        <v>71</v>
      </c>
      <c r="AH2" s="21" t="s">
        <v>72</v>
      </c>
      <c r="AI2" s="21" t="s">
        <v>73</v>
      </c>
    </row>
    <row r="3" spans="1:35" ht="15.75" x14ac:dyDescent="0.25">
      <c r="A3" s="12" t="s">
        <v>74</v>
      </c>
      <c r="B3" s="12" t="s">
        <v>74</v>
      </c>
      <c r="C3" s="12" t="s">
        <v>74</v>
      </c>
      <c r="D3" s="12" t="s">
        <v>74</v>
      </c>
      <c r="E3" s="12" t="s">
        <v>1499</v>
      </c>
      <c r="F3" s="12" t="s">
        <v>74</v>
      </c>
      <c r="G3" s="12" t="s">
        <v>75</v>
      </c>
      <c r="H3" s="12" t="s">
        <v>75</v>
      </c>
      <c r="I3" s="12" t="s">
        <v>74</v>
      </c>
      <c r="J3" s="12" t="s">
        <v>74</v>
      </c>
      <c r="K3" s="12" t="s">
        <v>74</v>
      </c>
      <c r="L3" s="12" t="s">
        <v>75</v>
      </c>
      <c r="M3" s="12" t="s">
        <v>75</v>
      </c>
      <c r="N3" s="12" t="s">
        <v>74</v>
      </c>
      <c r="O3" s="12" t="s">
        <v>74</v>
      </c>
      <c r="P3" s="12" t="s">
        <v>75</v>
      </c>
      <c r="Q3" s="12" t="s">
        <v>74</v>
      </c>
      <c r="R3" s="12" t="s">
        <v>1499</v>
      </c>
      <c r="S3" s="12" t="s">
        <v>75</v>
      </c>
      <c r="T3" s="12" t="s">
        <v>74</v>
      </c>
      <c r="U3" s="12" t="s">
        <v>74</v>
      </c>
      <c r="V3" s="12" t="s">
        <v>74</v>
      </c>
      <c r="W3" s="12" t="s">
        <v>75</v>
      </c>
      <c r="X3" s="12" t="s">
        <v>74</v>
      </c>
      <c r="Y3" s="12" t="s">
        <v>74</v>
      </c>
      <c r="Z3" s="12" t="s">
        <v>74</v>
      </c>
      <c r="AA3" s="12" t="s">
        <v>75</v>
      </c>
      <c r="AB3" s="12" t="s">
        <v>75</v>
      </c>
      <c r="AC3" s="12" t="s">
        <v>75</v>
      </c>
      <c r="AD3" s="12" t="s">
        <v>75</v>
      </c>
      <c r="AE3" s="12" t="s">
        <v>74</v>
      </c>
      <c r="AF3" s="12" t="s">
        <v>74</v>
      </c>
      <c r="AG3" s="12" t="s">
        <v>74</v>
      </c>
      <c r="AH3" s="12" t="s">
        <v>74</v>
      </c>
      <c r="AI3" s="12" t="s">
        <v>74</v>
      </c>
    </row>
    <row r="4" spans="1:35" ht="15.75" x14ac:dyDescent="0.25">
      <c r="A4" s="12" t="s">
        <v>1387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ht="15.75" x14ac:dyDescent="0.25">
      <c r="A5" s="12" t="s">
        <v>76</v>
      </c>
      <c r="B5" s="21" t="s">
        <v>77</v>
      </c>
      <c r="C5" s="21" t="s">
        <v>77</v>
      </c>
      <c r="D5" s="21" t="s">
        <v>78</v>
      </c>
      <c r="E5" s="21" t="s">
        <v>77</v>
      </c>
      <c r="F5" s="21" t="s">
        <v>78</v>
      </c>
      <c r="G5" s="21" t="s">
        <v>77</v>
      </c>
      <c r="H5" s="21" t="s">
        <v>77</v>
      </c>
      <c r="I5" s="21" t="s">
        <v>77</v>
      </c>
      <c r="J5" s="21" t="s">
        <v>78</v>
      </c>
      <c r="K5" s="21" t="s">
        <v>78</v>
      </c>
      <c r="L5" s="21" t="s">
        <v>77</v>
      </c>
      <c r="M5" s="21" t="s">
        <v>77</v>
      </c>
      <c r="N5" s="21" t="s">
        <v>77</v>
      </c>
      <c r="O5" s="21" t="s">
        <v>77</v>
      </c>
      <c r="P5" s="21" t="s">
        <v>77</v>
      </c>
      <c r="Q5" s="21" t="s">
        <v>77</v>
      </c>
      <c r="R5" s="21" t="s">
        <v>77</v>
      </c>
      <c r="S5" s="21" t="s">
        <v>77</v>
      </c>
      <c r="T5" s="21" t="s">
        <v>77</v>
      </c>
      <c r="U5" s="21" t="s">
        <v>77</v>
      </c>
      <c r="V5" s="21" t="s">
        <v>77</v>
      </c>
      <c r="W5" s="21" t="s">
        <v>78</v>
      </c>
      <c r="X5" s="21" t="s">
        <v>77</v>
      </c>
      <c r="Y5" s="21" t="s">
        <v>77</v>
      </c>
      <c r="Z5" s="21" t="s">
        <v>77</v>
      </c>
      <c r="AA5" s="21" t="s">
        <v>77</v>
      </c>
      <c r="AB5" s="21" t="s">
        <v>77</v>
      </c>
      <c r="AC5" s="21" t="s">
        <v>77</v>
      </c>
      <c r="AD5" s="21" t="s">
        <v>77</v>
      </c>
      <c r="AE5" s="21" t="s">
        <v>77</v>
      </c>
      <c r="AF5" s="21" t="s">
        <v>77</v>
      </c>
      <c r="AG5" s="21" t="s">
        <v>77</v>
      </c>
      <c r="AH5" s="21" t="s">
        <v>77</v>
      </c>
      <c r="AI5" s="21" t="s">
        <v>78</v>
      </c>
    </row>
    <row r="6" spans="1:35" ht="15.75" x14ac:dyDescent="0.25">
      <c r="A6" s="12" t="s">
        <v>79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x14ac:dyDescent="0.25">
      <c r="A7" s="3" t="s">
        <v>80</v>
      </c>
      <c r="D7" s="10" t="s">
        <v>1394</v>
      </c>
      <c r="E7" s="3" t="s">
        <v>885</v>
      </c>
      <c r="G7" s="3" t="s">
        <v>80</v>
      </c>
      <c r="H7" s="3" t="s">
        <v>1396</v>
      </c>
      <c r="L7" s="3" t="s">
        <v>1383</v>
      </c>
      <c r="M7" s="3" t="s">
        <v>81</v>
      </c>
      <c r="P7" t="s">
        <v>1513</v>
      </c>
      <c r="Q7" s="10" t="s">
        <v>1514</v>
      </c>
      <c r="R7" s="3" t="s">
        <v>1382</v>
      </c>
      <c r="V7" s="10" t="s">
        <v>1397</v>
      </c>
      <c r="W7" s="3" t="s">
        <v>1381</v>
      </c>
      <c r="Z7" s="10" t="s">
        <v>1395</v>
      </c>
      <c r="AC7" s="3" t="s">
        <v>1498</v>
      </c>
      <c r="AD7" t="s">
        <v>1396</v>
      </c>
      <c r="AE7" t="s">
        <v>1399</v>
      </c>
    </row>
    <row r="8" spans="1:35" x14ac:dyDescent="0.25">
      <c r="A8" s="3" t="s">
        <v>80</v>
      </c>
      <c r="W8" s="3" t="s">
        <v>1398</v>
      </c>
      <c r="AA8" t="s">
        <v>1396</v>
      </c>
    </row>
    <row r="16" spans="1:35" x14ac:dyDescent="0.25">
      <c r="B16" s="20"/>
    </row>
    <row r="17" spans="2:2" x14ac:dyDescent="0.25">
      <c r="B17" s="20"/>
    </row>
    <row r="18" spans="2:2" x14ac:dyDescent="0.25">
      <c r="B18" s="20"/>
    </row>
    <row r="19" spans="2:2" x14ac:dyDescent="0.25">
      <c r="B19" s="20"/>
    </row>
    <row r="20" spans="2:2" x14ac:dyDescent="0.25">
      <c r="B20" s="20"/>
    </row>
    <row r="21" spans="2:2" x14ac:dyDescent="0.25">
      <c r="B21" s="20"/>
    </row>
    <row r="22" spans="2:2" x14ac:dyDescent="0.25">
      <c r="B22" s="20"/>
    </row>
    <row r="23" spans="2:2" x14ac:dyDescent="0.25">
      <c r="B23" s="20"/>
    </row>
    <row r="24" spans="2:2" x14ac:dyDescent="0.25">
      <c r="B24" s="20"/>
    </row>
    <row r="25" spans="2:2" x14ac:dyDescent="0.25">
      <c r="B25" s="20"/>
    </row>
    <row r="26" spans="2:2" x14ac:dyDescent="0.25">
      <c r="B26" s="20"/>
    </row>
    <row r="27" spans="2:2" x14ac:dyDescent="0.25">
      <c r="B27" s="20"/>
    </row>
    <row r="28" spans="2:2" x14ac:dyDescent="0.25">
      <c r="B28" s="20"/>
    </row>
    <row r="29" spans="2:2" x14ac:dyDescent="0.25">
      <c r="B29" s="20"/>
    </row>
    <row r="30" spans="2:2" x14ac:dyDescent="0.25">
      <c r="B30" s="20"/>
    </row>
    <row r="31" spans="2:2" x14ac:dyDescent="0.25">
      <c r="B31" s="20"/>
    </row>
    <row r="32" spans="2:2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  <row r="36" spans="2:2" x14ac:dyDescent="0.25">
      <c r="B36" s="20"/>
    </row>
    <row r="37" spans="2:2" x14ac:dyDescent="0.25">
      <c r="B37" s="20"/>
    </row>
    <row r="38" spans="2:2" x14ac:dyDescent="0.25">
      <c r="B38" s="20"/>
    </row>
    <row r="39" spans="2:2" x14ac:dyDescent="0.25">
      <c r="B39" s="20"/>
    </row>
    <row r="40" spans="2:2" x14ac:dyDescent="0.25">
      <c r="B40" s="20"/>
    </row>
    <row r="41" spans="2:2" x14ac:dyDescent="0.25">
      <c r="B41" s="20"/>
    </row>
    <row r="42" spans="2:2" x14ac:dyDescent="0.25">
      <c r="B42" s="20"/>
    </row>
    <row r="43" spans="2:2" x14ac:dyDescent="0.25">
      <c r="B43" s="20"/>
    </row>
    <row r="44" spans="2:2" x14ac:dyDescent="0.25">
      <c r="B44" s="20"/>
    </row>
    <row r="45" spans="2:2" x14ac:dyDescent="0.25">
      <c r="B45" s="20"/>
    </row>
    <row r="46" spans="2:2" x14ac:dyDescent="0.25">
      <c r="B46" s="20"/>
    </row>
    <row r="47" spans="2:2" x14ac:dyDescent="0.25">
      <c r="B47" s="20"/>
    </row>
    <row r="48" spans="2:2" x14ac:dyDescent="0.25">
      <c r="B48" s="20"/>
    </row>
    <row r="49" spans="2:2" x14ac:dyDescent="0.25">
      <c r="B49" s="20"/>
    </row>
  </sheetData>
  <hyperlinks>
    <hyperlink ref="D7" r:id="rId1" xr:uid="{5E906DEB-A2DE-41F9-98F3-6E7BD50D141D}"/>
    <hyperlink ref="Z7" r:id="rId2" xr:uid="{1D3EB2D8-D1DA-4F40-ACCE-712FDAE9577C}"/>
    <hyperlink ref="V7" r:id="rId3" xr:uid="{690DA427-410B-48F1-906F-0170A26B9B29}"/>
    <hyperlink ref="Q7" r:id="rId4" xr:uid="{A520E8A8-71EA-443F-B0B6-8D1641D8B766}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24F9E-368A-4095-9980-4C0370B2FC05}">
  <sheetPr>
    <tabColor theme="9" tint="0.39997558519241921"/>
  </sheetPr>
  <dimension ref="A1:H116"/>
  <sheetViews>
    <sheetView zoomScale="84" workbookViewId="0">
      <selection activeCell="H21" sqref="H21"/>
    </sheetView>
  </sheetViews>
  <sheetFormatPr defaultRowHeight="15" x14ac:dyDescent="0.25"/>
  <cols>
    <col min="1" max="1" width="38.140625" style="3" bestFit="1" customWidth="1"/>
    <col min="2" max="2" width="44.42578125" style="3" customWidth="1"/>
    <col min="3" max="7" width="35.5703125" style="3" customWidth="1"/>
    <col min="8" max="8" width="39.140625" style="3" customWidth="1"/>
  </cols>
  <sheetData>
    <row r="1" spans="1:8" ht="15.75" x14ac:dyDescent="0.25">
      <c r="A1" s="12" t="s">
        <v>37</v>
      </c>
      <c r="B1" s="12" t="s">
        <v>82</v>
      </c>
      <c r="C1" s="12"/>
      <c r="D1" s="12"/>
      <c r="E1" s="12"/>
      <c r="F1" s="12"/>
      <c r="G1" s="12"/>
      <c r="H1" s="12"/>
    </row>
    <row r="2" spans="1:8" s="6" customFormat="1" ht="15.75" x14ac:dyDescent="0.25">
      <c r="A2" s="12" t="s">
        <v>39</v>
      </c>
      <c r="B2" s="12" t="s">
        <v>83</v>
      </c>
      <c r="C2" s="12" t="s">
        <v>84</v>
      </c>
      <c r="D2" s="12" t="s">
        <v>85</v>
      </c>
      <c r="E2" s="12" t="s">
        <v>86</v>
      </c>
      <c r="F2" s="12" t="s">
        <v>87</v>
      </c>
      <c r="G2" s="12" t="s">
        <v>88</v>
      </c>
      <c r="H2" s="12" t="s">
        <v>89</v>
      </c>
    </row>
    <row r="3" spans="1:8" s="6" customFormat="1" ht="15.75" x14ac:dyDescent="0.25">
      <c r="A3" s="12" t="s">
        <v>74</v>
      </c>
      <c r="B3" s="12" t="s">
        <v>74</v>
      </c>
      <c r="C3" s="12" t="s">
        <v>75</v>
      </c>
      <c r="D3" s="12" t="s">
        <v>74</v>
      </c>
      <c r="E3" s="12" t="s">
        <v>75</v>
      </c>
      <c r="F3" s="12" t="s">
        <v>75</v>
      </c>
      <c r="G3" s="12" t="s">
        <v>75</v>
      </c>
      <c r="H3" s="12" t="s">
        <v>75</v>
      </c>
    </row>
    <row r="4" spans="1:8" s="6" customFormat="1" ht="15.75" x14ac:dyDescent="0.25">
      <c r="A4" s="12" t="s">
        <v>1387</v>
      </c>
      <c r="B4" s="12"/>
      <c r="C4" s="12"/>
      <c r="D4" s="12"/>
      <c r="E4" s="12"/>
      <c r="F4" s="12"/>
      <c r="G4" s="12"/>
      <c r="H4" s="12"/>
    </row>
    <row r="5" spans="1:8" s="6" customFormat="1" ht="15.75" x14ac:dyDescent="0.25">
      <c r="A5" s="12" t="s">
        <v>76</v>
      </c>
      <c r="B5" s="12"/>
      <c r="C5" s="12"/>
      <c r="D5" s="12"/>
      <c r="E5" s="12"/>
      <c r="F5" s="12"/>
      <c r="G5" s="12"/>
      <c r="H5" s="12"/>
    </row>
    <row r="6" spans="1:8" s="7" customFormat="1" ht="15.75" x14ac:dyDescent="0.25">
      <c r="A6" s="12" t="s">
        <v>79</v>
      </c>
      <c r="B6" s="13"/>
      <c r="C6" s="13"/>
      <c r="D6" s="13"/>
      <c r="E6" s="12" t="s">
        <v>90</v>
      </c>
      <c r="F6" s="12" t="s">
        <v>91</v>
      </c>
      <c r="G6" s="12" t="s">
        <v>92</v>
      </c>
      <c r="H6" s="12"/>
    </row>
    <row r="7" spans="1:8" x14ac:dyDescent="0.25">
      <c r="A7" s="3" t="str">
        <f>"_"&amp;H7</f>
        <v>_2bd7a8ab-18d1-42c6-8454-c2c8ff4dbebd</v>
      </c>
      <c r="C7" s="11" t="s">
        <v>93</v>
      </c>
      <c r="E7" s="3" t="s">
        <v>94</v>
      </c>
      <c r="F7" s="3" t="s">
        <v>95</v>
      </c>
      <c r="G7" s="3" t="s">
        <v>96</v>
      </c>
      <c r="H7" s="3" t="s">
        <v>97</v>
      </c>
    </row>
    <row r="8" spans="1:8" x14ac:dyDescent="0.25">
      <c r="A8" s="3" t="str">
        <f t="shared" ref="A8:A71" si="0">"_"&amp;H8</f>
        <v>_b478a210-4550-4986-9e47-47912ff06d61</v>
      </c>
      <c r="C8" s="11" t="s">
        <v>93</v>
      </c>
      <c r="E8" s="3" t="s">
        <v>98</v>
      </c>
      <c r="F8" s="3" t="s">
        <v>99</v>
      </c>
      <c r="G8" s="3" t="s">
        <v>100</v>
      </c>
      <c r="H8" s="3" t="s">
        <v>101</v>
      </c>
    </row>
    <row r="9" spans="1:8" x14ac:dyDescent="0.25">
      <c r="A9" s="3" t="str">
        <f t="shared" si="0"/>
        <v>_781f385c-f3a1-4691-843d-eab2ed919a1b</v>
      </c>
      <c r="C9" s="11" t="s">
        <v>93</v>
      </c>
      <c r="E9" s="3" t="s">
        <v>102</v>
      </c>
      <c r="F9" s="3" t="s">
        <v>103</v>
      </c>
      <c r="G9" s="3" t="s">
        <v>104</v>
      </c>
      <c r="H9" s="3" t="s">
        <v>105</v>
      </c>
    </row>
    <row r="10" spans="1:8" x14ac:dyDescent="0.25">
      <c r="A10" s="3" t="str">
        <f t="shared" si="0"/>
        <v>_30e6709e-510c-49b9-92ec-e2aebdc1050e</v>
      </c>
      <c r="C10" s="11" t="s">
        <v>93</v>
      </c>
      <c r="E10" s="3" t="s">
        <v>106</v>
      </c>
      <c r="F10" s="3" t="s">
        <v>107</v>
      </c>
      <c r="G10" s="3" t="s">
        <v>108</v>
      </c>
      <c r="H10" s="3" t="s">
        <v>109</v>
      </c>
    </row>
    <row r="11" spans="1:8" x14ac:dyDescent="0.25">
      <c r="A11" s="3" t="str">
        <f t="shared" si="0"/>
        <v>_2119a5e9-fa38-4fe8-a8e9-2a2cc6f73bad</v>
      </c>
      <c r="C11" s="11" t="s">
        <v>93</v>
      </c>
      <c r="E11" s="3" t="s">
        <v>110</v>
      </c>
      <c r="F11" s="3" t="s">
        <v>111</v>
      </c>
      <c r="G11" s="3" t="s">
        <v>112</v>
      </c>
      <c r="H11" s="3" t="s">
        <v>113</v>
      </c>
    </row>
    <row r="12" spans="1:8" x14ac:dyDescent="0.25">
      <c r="A12" s="3" t="str">
        <f t="shared" si="0"/>
        <v>_dc281688-8b45-4ce7-b2e8-6c524a5afece</v>
      </c>
      <c r="C12" s="11" t="s">
        <v>93</v>
      </c>
      <c r="E12" s="3" t="s">
        <v>114</v>
      </c>
      <c r="F12" s="3" t="s">
        <v>115</v>
      </c>
      <c r="G12" s="3" t="s">
        <v>116</v>
      </c>
      <c r="H12" s="3" t="s">
        <v>117</v>
      </c>
    </row>
    <row r="13" spans="1:8" x14ac:dyDescent="0.25">
      <c r="A13" s="3" t="str">
        <f t="shared" si="0"/>
        <v>_21d2ee19-59a2-4268-8cfe-5d2003541362</v>
      </c>
      <c r="C13" s="11" t="s">
        <v>93</v>
      </c>
      <c r="E13" s="3" t="s">
        <v>118</v>
      </c>
      <c r="F13" s="3" t="s">
        <v>119</v>
      </c>
      <c r="G13" s="3" t="s">
        <v>120</v>
      </c>
      <c r="H13" s="3" t="s">
        <v>121</v>
      </c>
    </row>
    <row r="14" spans="1:8" x14ac:dyDescent="0.25">
      <c r="A14" s="3" t="str">
        <f t="shared" si="0"/>
        <v>_0cd76efa-c914-4b69-ae68-66f5345b9e4f</v>
      </c>
      <c r="C14" s="11" t="s">
        <v>93</v>
      </c>
      <c r="E14" s="3" t="s">
        <v>122</v>
      </c>
      <c r="F14" s="3" t="s">
        <v>123</v>
      </c>
      <c r="G14" s="3" t="s">
        <v>124</v>
      </c>
      <c r="H14" s="3" t="s">
        <v>125</v>
      </c>
    </row>
    <row r="15" spans="1:8" x14ac:dyDescent="0.25">
      <c r="A15" s="3" t="str">
        <f t="shared" si="0"/>
        <v>_53d06846-c0ba-4240-ab01-4571c34e4ca1</v>
      </c>
      <c r="C15" s="11" t="s">
        <v>93</v>
      </c>
      <c r="E15" s="3" t="s">
        <v>126</v>
      </c>
      <c r="F15" s="3" t="s">
        <v>127</v>
      </c>
      <c r="G15" s="3" t="s">
        <v>128</v>
      </c>
      <c r="H15" s="3" t="s">
        <v>129</v>
      </c>
    </row>
    <row r="16" spans="1:8" x14ac:dyDescent="0.25">
      <c r="A16" s="3" t="str">
        <f t="shared" si="0"/>
        <v>_f9f69cae-14f7-458c-9a8a-314a3bd2069c</v>
      </c>
      <c r="C16" s="11" t="s">
        <v>93</v>
      </c>
      <c r="E16" s="3" t="s">
        <v>130</v>
      </c>
      <c r="F16" s="3" t="s">
        <v>131</v>
      </c>
      <c r="G16" s="3" t="s">
        <v>132</v>
      </c>
      <c r="H16" s="3" t="s">
        <v>133</v>
      </c>
    </row>
    <row r="17" spans="1:8" x14ac:dyDescent="0.25">
      <c r="A17" s="3" t="str">
        <f t="shared" si="0"/>
        <v>_513a2d2e-952f-458d-ba64-e01da098b43c</v>
      </c>
      <c r="C17" s="11" t="s">
        <v>93</v>
      </c>
      <c r="E17" s="3" t="s">
        <v>134</v>
      </c>
      <c r="F17" s="3" t="s">
        <v>135</v>
      </c>
      <c r="G17" s="3" t="s">
        <v>136</v>
      </c>
      <c r="H17" s="3" t="s">
        <v>137</v>
      </c>
    </row>
    <row r="18" spans="1:8" x14ac:dyDescent="0.25">
      <c r="A18" s="3" t="str">
        <f t="shared" si="0"/>
        <v>_7d612e2e-5378-42a4-9d44-c3a722561c99</v>
      </c>
      <c r="C18" s="11" t="s">
        <v>93</v>
      </c>
      <c r="E18" s="3" t="s">
        <v>138</v>
      </c>
      <c r="F18" s="3" t="s">
        <v>139</v>
      </c>
      <c r="G18" s="3" t="s">
        <v>140</v>
      </c>
      <c r="H18" s="3" t="s">
        <v>141</v>
      </c>
    </row>
    <row r="19" spans="1:8" x14ac:dyDescent="0.25">
      <c r="A19" s="3" t="str">
        <f t="shared" si="0"/>
        <v>_403768c8-e833-42a1-954e-1f38c05ac16f</v>
      </c>
      <c r="C19" s="11" t="s">
        <v>93</v>
      </c>
      <c r="E19" s="3" t="s">
        <v>142</v>
      </c>
      <c r="F19" s="3" t="s">
        <v>143</v>
      </c>
      <c r="G19" s="3" t="s">
        <v>144</v>
      </c>
      <c r="H19" s="3" t="s">
        <v>145</v>
      </c>
    </row>
    <row r="20" spans="1:8" x14ac:dyDescent="0.25">
      <c r="A20" s="3" t="str">
        <f t="shared" si="0"/>
        <v>_f0a0d421-7010-423b-805a-73a99393f1d6</v>
      </c>
      <c r="C20" s="11" t="s">
        <v>93</v>
      </c>
      <c r="E20" s="3" t="s">
        <v>146</v>
      </c>
      <c r="F20" s="3" t="s">
        <v>147</v>
      </c>
      <c r="G20" s="3" t="s">
        <v>148</v>
      </c>
      <c r="H20" s="3" t="s">
        <v>149</v>
      </c>
    </row>
    <row r="21" spans="1:8" x14ac:dyDescent="0.25">
      <c r="A21" s="3" t="str">
        <f t="shared" si="0"/>
        <v>_4502f70e-f176-4524-9038-69b5016984c8</v>
      </c>
      <c r="C21" s="11" t="s">
        <v>93</v>
      </c>
      <c r="E21" s="3" t="s">
        <v>150</v>
      </c>
      <c r="F21" s="3" t="s">
        <v>151</v>
      </c>
      <c r="G21" s="3" t="s">
        <v>152</v>
      </c>
      <c r="H21" s="3" t="s">
        <v>153</v>
      </c>
    </row>
    <row r="22" spans="1:8" x14ac:dyDescent="0.25">
      <c r="A22" s="3" t="str">
        <f t="shared" si="0"/>
        <v>_e87b8593-ce52-432d-ac46-004e17b6e327</v>
      </c>
      <c r="C22" s="11" t="s">
        <v>93</v>
      </c>
      <c r="E22" s="3" t="s">
        <v>154</v>
      </c>
      <c r="F22" s="3" t="s">
        <v>155</v>
      </c>
      <c r="G22" s="3" t="s">
        <v>156</v>
      </c>
      <c r="H22" s="3" t="s">
        <v>157</v>
      </c>
    </row>
    <row r="23" spans="1:8" x14ac:dyDescent="0.25">
      <c r="A23" s="3" t="str">
        <f t="shared" si="0"/>
        <v>_39977984-6ac6-4d8b-b04b-8d111f5c87bf</v>
      </c>
      <c r="C23" s="11" t="s">
        <v>93</v>
      </c>
      <c r="E23" s="3" t="s">
        <v>158</v>
      </c>
      <c r="F23" s="3" t="s">
        <v>159</v>
      </c>
      <c r="G23" s="3" t="s">
        <v>160</v>
      </c>
      <c r="H23" s="3" t="s">
        <v>161</v>
      </c>
    </row>
    <row r="24" spans="1:8" x14ac:dyDescent="0.25">
      <c r="A24" s="3" t="str">
        <f t="shared" si="0"/>
        <v>_7c3569b2-eeb9-4dcc-8cc5-24014d02aa79</v>
      </c>
      <c r="C24" s="11" t="s">
        <v>93</v>
      </c>
      <c r="E24" s="3" t="s">
        <v>162</v>
      </c>
      <c r="F24" s="3" t="s">
        <v>163</v>
      </c>
      <c r="G24" s="3" t="s">
        <v>164</v>
      </c>
      <c r="H24" s="3" t="s">
        <v>165</v>
      </c>
    </row>
    <row r="25" spans="1:8" x14ac:dyDescent="0.25">
      <c r="A25" s="3" t="str">
        <f t="shared" si="0"/>
        <v>_2f326272-27c1-4b24-a088-b4ed6a127b90</v>
      </c>
      <c r="C25" s="11" t="s">
        <v>93</v>
      </c>
      <c r="E25" s="3" t="s">
        <v>166</v>
      </c>
      <c r="F25" s="3" t="s">
        <v>167</v>
      </c>
      <c r="G25" s="3" t="s">
        <v>168</v>
      </c>
      <c r="H25" s="3" t="s">
        <v>169</v>
      </c>
    </row>
    <row r="26" spans="1:8" x14ac:dyDescent="0.25">
      <c r="A26" s="3" t="str">
        <f t="shared" si="0"/>
        <v>_7ea4af26-865d-4bc0-b0d5-ab339bed1752</v>
      </c>
      <c r="C26" s="11" t="s">
        <v>93</v>
      </c>
      <c r="E26" s="3" t="s">
        <v>170</v>
      </c>
      <c r="F26" s="3" t="s">
        <v>171</v>
      </c>
      <c r="G26" s="3" t="s">
        <v>172</v>
      </c>
      <c r="H26" s="3" t="s">
        <v>173</v>
      </c>
    </row>
    <row r="27" spans="1:8" x14ac:dyDescent="0.25">
      <c r="A27" s="3" t="str">
        <f t="shared" si="0"/>
        <v>_9da45064-8a0f-4500-9b50-444eafda5193</v>
      </c>
      <c r="C27" s="11" t="s">
        <v>93</v>
      </c>
      <c r="E27" s="3" t="s">
        <v>174</v>
      </c>
      <c r="F27" s="3" t="s">
        <v>175</v>
      </c>
      <c r="G27" s="3" t="s">
        <v>176</v>
      </c>
      <c r="H27" s="3" t="s">
        <v>177</v>
      </c>
    </row>
    <row r="28" spans="1:8" x14ac:dyDescent="0.25">
      <c r="A28" s="3" t="str">
        <f t="shared" si="0"/>
        <v>_1a2ed9e8-478b-400e-b107-a95565d10753</v>
      </c>
      <c r="C28" s="11" t="s">
        <v>93</v>
      </c>
      <c r="E28" s="3" t="s">
        <v>178</v>
      </c>
      <c r="F28" s="3" t="s">
        <v>179</v>
      </c>
      <c r="G28" s="3" t="s">
        <v>180</v>
      </c>
      <c r="H28" s="3" t="s">
        <v>181</v>
      </c>
    </row>
    <row r="29" spans="1:8" x14ac:dyDescent="0.25">
      <c r="A29" s="3" t="str">
        <f t="shared" si="0"/>
        <v>_ecbbd0ba-2f1a-46fc-a26e-aaf5c3a1a6cf</v>
      </c>
      <c r="C29" s="11" t="s">
        <v>93</v>
      </c>
      <c r="E29" s="3" t="s">
        <v>182</v>
      </c>
      <c r="F29" s="3" t="s">
        <v>183</v>
      </c>
      <c r="G29" s="3" t="s">
        <v>184</v>
      </c>
      <c r="H29" s="3" t="s">
        <v>185</v>
      </c>
    </row>
    <row r="30" spans="1:8" x14ac:dyDescent="0.25">
      <c r="A30" s="3" t="str">
        <f t="shared" si="0"/>
        <v>_811a5777-20fe-46cc-b069-79d987f3df35</v>
      </c>
      <c r="C30" s="11" t="s">
        <v>93</v>
      </c>
      <c r="E30" s="3" t="s">
        <v>186</v>
      </c>
      <c r="F30" s="3" t="s">
        <v>187</v>
      </c>
      <c r="G30" s="3" t="s">
        <v>188</v>
      </c>
      <c r="H30" s="3" t="s">
        <v>189</v>
      </c>
    </row>
    <row r="31" spans="1:8" x14ac:dyDescent="0.25">
      <c r="A31" s="3" t="str">
        <f t="shared" si="0"/>
        <v>_7bc18fdc-c89e-42fd-a210-365e3c078350</v>
      </c>
      <c r="C31" s="11" t="s">
        <v>93</v>
      </c>
      <c r="E31" s="3" t="s">
        <v>190</v>
      </c>
      <c r="F31" s="3" t="s">
        <v>191</v>
      </c>
      <c r="G31" s="3" t="s">
        <v>192</v>
      </c>
      <c r="H31" s="3" t="s">
        <v>193</v>
      </c>
    </row>
    <row r="32" spans="1:8" x14ac:dyDescent="0.25">
      <c r="A32" s="3" t="str">
        <f t="shared" si="0"/>
        <v>_85fea1a6-7edb-4f73-88b8-3a95ea728d03</v>
      </c>
      <c r="C32" s="11" t="s">
        <v>93</v>
      </c>
      <c r="E32" s="3" t="s">
        <v>194</v>
      </c>
      <c r="F32" s="3" t="s">
        <v>195</v>
      </c>
      <c r="G32" s="3" t="s">
        <v>196</v>
      </c>
      <c r="H32" s="3" t="s">
        <v>197</v>
      </c>
    </row>
    <row r="33" spans="1:8" x14ac:dyDescent="0.25">
      <c r="A33" s="3" t="str">
        <f t="shared" si="0"/>
        <v>_0bc3dab8-33ab-44a1-b3a5-a5db24fa68f4</v>
      </c>
      <c r="C33" s="11" t="s">
        <v>93</v>
      </c>
      <c r="E33" s="3" t="s">
        <v>198</v>
      </c>
      <c r="F33" s="3" t="s">
        <v>199</v>
      </c>
      <c r="G33" s="3" t="s">
        <v>200</v>
      </c>
      <c r="H33" s="3" t="s">
        <v>201</v>
      </c>
    </row>
    <row r="34" spans="1:8" x14ac:dyDescent="0.25">
      <c r="A34" s="3" t="str">
        <f t="shared" si="0"/>
        <v>_ca498c7f-1a9b-4f5f-bf31-d5ab0a8636cc</v>
      </c>
      <c r="C34" s="11" t="s">
        <v>93</v>
      </c>
      <c r="E34" s="3" t="s">
        <v>202</v>
      </c>
      <c r="F34" s="3" t="s">
        <v>203</v>
      </c>
      <c r="G34" s="3" t="s">
        <v>204</v>
      </c>
      <c r="H34" s="3" t="s">
        <v>205</v>
      </c>
    </row>
    <row r="35" spans="1:8" x14ac:dyDescent="0.25">
      <c r="A35" s="3" t="str">
        <f t="shared" si="0"/>
        <v>_23633c90-6d88-47bc-b130-49aba7cbcf7e</v>
      </c>
      <c r="C35" s="11" t="s">
        <v>93</v>
      </c>
      <c r="E35" s="3" t="s">
        <v>206</v>
      </c>
      <c r="F35" s="3" t="s">
        <v>207</v>
      </c>
      <c r="G35" s="3" t="s">
        <v>208</v>
      </c>
      <c r="H35" s="3" t="s">
        <v>209</v>
      </c>
    </row>
    <row r="36" spans="1:8" x14ac:dyDescent="0.25">
      <c r="A36" s="3" t="str">
        <f t="shared" si="0"/>
        <v>_cb52038c-6016-4cc1-b76e-f3f957064b59</v>
      </c>
      <c r="C36" s="11" t="s">
        <v>93</v>
      </c>
      <c r="E36" s="3" t="s">
        <v>210</v>
      </c>
      <c r="F36" s="3" t="s">
        <v>211</v>
      </c>
      <c r="G36" s="3" t="s">
        <v>212</v>
      </c>
      <c r="H36" s="3" t="s">
        <v>213</v>
      </c>
    </row>
    <row r="37" spans="1:8" x14ac:dyDescent="0.25">
      <c r="A37" s="3" t="str">
        <f t="shared" si="0"/>
        <v>_526dd35c-62f6-4a9d-8f3d-d401b7686eb9</v>
      </c>
      <c r="C37" s="11" t="s">
        <v>93</v>
      </c>
      <c r="E37" s="3" t="s">
        <v>214</v>
      </c>
      <c r="F37" s="3" t="s">
        <v>215</v>
      </c>
      <c r="G37" s="3" t="s">
        <v>216</v>
      </c>
      <c r="H37" s="3" t="s">
        <v>217</v>
      </c>
    </row>
    <row r="38" spans="1:8" x14ac:dyDescent="0.25">
      <c r="A38" s="3" t="str">
        <f t="shared" si="0"/>
        <v>_d3514bf6-2061-4896-8488-7b2f9341d2e2</v>
      </c>
      <c r="C38" s="11" t="s">
        <v>93</v>
      </c>
      <c r="E38" s="3" t="s">
        <v>218</v>
      </c>
      <c r="F38" s="3" t="s">
        <v>219</v>
      </c>
      <c r="G38" s="3" t="s">
        <v>220</v>
      </c>
      <c r="H38" s="3" t="s">
        <v>221</v>
      </c>
    </row>
    <row r="39" spans="1:8" x14ac:dyDescent="0.25">
      <c r="A39" s="3" t="str">
        <f t="shared" si="0"/>
        <v>_6f8e14a3-2389-4fc6-85ab-0eef449482be</v>
      </c>
      <c r="C39" s="11" t="s">
        <v>93</v>
      </c>
      <c r="E39" s="3" t="s">
        <v>222</v>
      </c>
      <c r="F39" s="3" t="s">
        <v>223</v>
      </c>
      <c r="G39" s="3" t="s">
        <v>224</v>
      </c>
      <c r="H39" s="3" t="s">
        <v>225</v>
      </c>
    </row>
    <row r="40" spans="1:8" x14ac:dyDescent="0.25">
      <c r="A40" s="3" t="str">
        <f t="shared" si="0"/>
        <v>_605f8cb9-ff8b-4436-84f7-5a869151f951</v>
      </c>
      <c r="C40" s="11" t="s">
        <v>93</v>
      </c>
      <c r="E40" s="3" t="s">
        <v>226</v>
      </c>
      <c r="F40" s="3" t="s">
        <v>227</v>
      </c>
      <c r="G40" s="3" t="s">
        <v>228</v>
      </c>
      <c r="H40" s="3" t="s">
        <v>229</v>
      </c>
    </row>
    <row r="41" spans="1:8" x14ac:dyDescent="0.25">
      <c r="A41" s="3" t="str">
        <f t="shared" si="0"/>
        <v>_80140656-84a5-4fca-89be-0a895897a852</v>
      </c>
      <c r="C41" s="11" t="s">
        <v>93</v>
      </c>
      <c r="E41" s="3" t="s">
        <v>230</v>
      </c>
      <c r="F41" s="3" t="s">
        <v>231</v>
      </c>
      <c r="G41" s="3" t="s">
        <v>232</v>
      </c>
      <c r="H41" s="3" t="s">
        <v>233</v>
      </c>
    </row>
    <row r="42" spans="1:8" x14ac:dyDescent="0.25">
      <c r="A42" s="3" t="str">
        <f t="shared" si="0"/>
        <v>_f560c334-9b05-4bcc-86de-3c58c9aa7a50</v>
      </c>
      <c r="C42" s="11" t="s">
        <v>93</v>
      </c>
      <c r="E42" s="3" t="s">
        <v>234</v>
      </c>
      <c r="F42" s="3" t="s">
        <v>235</v>
      </c>
      <c r="G42" s="3" t="s">
        <v>236</v>
      </c>
      <c r="H42" s="3" t="s">
        <v>237</v>
      </c>
    </row>
    <row r="43" spans="1:8" x14ac:dyDescent="0.25">
      <c r="A43" s="3" t="str">
        <f t="shared" si="0"/>
        <v>_43965936-5e21-4fb7-9c02-fd3415b1589c</v>
      </c>
      <c r="C43" s="11" t="s">
        <v>93</v>
      </c>
      <c r="E43" s="3" t="s">
        <v>238</v>
      </c>
      <c r="F43" s="3" t="s">
        <v>239</v>
      </c>
      <c r="G43" s="3" t="s">
        <v>240</v>
      </c>
      <c r="H43" s="3" t="s">
        <v>241</v>
      </c>
    </row>
    <row r="44" spans="1:8" x14ac:dyDescent="0.25">
      <c r="A44" s="3" t="str">
        <f t="shared" si="0"/>
        <v>_8ad62773-067d-4de6-a818-c399459347cf</v>
      </c>
      <c r="C44" s="11" t="s">
        <v>93</v>
      </c>
      <c r="E44" s="3" t="s">
        <v>242</v>
      </c>
      <c r="F44" s="3" t="s">
        <v>243</v>
      </c>
      <c r="G44" s="3" t="s">
        <v>244</v>
      </c>
      <c r="H44" s="3" t="s">
        <v>245</v>
      </c>
    </row>
    <row r="45" spans="1:8" x14ac:dyDescent="0.25">
      <c r="A45" s="3" t="str">
        <f t="shared" si="0"/>
        <v>_80022cc2-2b82-45e9-b225-a5defa8b17d6</v>
      </c>
      <c r="C45" s="11" t="s">
        <v>93</v>
      </c>
      <c r="E45" s="3" t="s">
        <v>246</v>
      </c>
      <c r="F45" s="3" t="s">
        <v>247</v>
      </c>
      <c r="G45" s="3" t="s">
        <v>248</v>
      </c>
      <c r="H45" s="3" t="s">
        <v>249</v>
      </c>
    </row>
    <row r="46" spans="1:8" x14ac:dyDescent="0.25">
      <c r="A46" s="3" t="str">
        <f t="shared" si="0"/>
        <v>_8ec52d73-62d1-4676-a791-0f7302a04b71</v>
      </c>
      <c r="C46" s="11" t="s">
        <v>93</v>
      </c>
      <c r="E46" s="3" t="s">
        <v>250</v>
      </c>
      <c r="F46" s="3" t="s">
        <v>251</v>
      </c>
      <c r="G46" s="3" t="s">
        <v>252</v>
      </c>
      <c r="H46" s="3" t="s">
        <v>253</v>
      </c>
    </row>
    <row r="47" spans="1:8" x14ac:dyDescent="0.25">
      <c r="A47" s="3" t="str">
        <f t="shared" si="0"/>
        <v>_0cf3005b-23ea-47c5-a95c-5c52f8a82cb4</v>
      </c>
      <c r="C47" s="11" t="s">
        <v>93</v>
      </c>
      <c r="E47" s="3" t="s">
        <v>254</v>
      </c>
      <c r="F47" s="3" t="s">
        <v>255</v>
      </c>
      <c r="G47" s="3" t="s">
        <v>256</v>
      </c>
      <c r="H47" s="3" t="s">
        <v>257</v>
      </c>
    </row>
    <row r="48" spans="1:8" x14ac:dyDescent="0.25">
      <c r="A48" s="3" t="str">
        <f t="shared" si="0"/>
        <v>_da2f3412-1837-46ed-98c4-84fc50f347f0</v>
      </c>
      <c r="C48" s="11" t="s">
        <v>93</v>
      </c>
      <c r="E48" s="3" t="s">
        <v>258</v>
      </c>
      <c r="F48" s="3" t="s">
        <v>259</v>
      </c>
      <c r="G48" s="3" t="s">
        <v>260</v>
      </c>
      <c r="H48" s="3" t="s">
        <v>261</v>
      </c>
    </row>
    <row r="49" spans="1:8" x14ac:dyDescent="0.25">
      <c r="A49" s="3" t="str">
        <f t="shared" si="0"/>
        <v>_22a6bafa-6ef0-4872-b712-f2d0a8267454</v>
      </c>
      <c r="C49" s="11" t="s">
        <v>93</v>
      </c>
      <c r="E49" s="3" t="s">
        <v>262</v>
      </c>
      <c r="F49" s="3" t="s">
        <v>263</v>
      </c>
      <c r="G49" s="3" t="s">
        <v>264</v>
      </c>
      <c r="H49" s="3" t="s">
        <v>265</v>
      </c>
    </row>
    <row r="50" spans="1:8" x14ac:dyDescent="0.25">
      <c r="A50" s="3" t="str">
        <f t="shared" si="0"/>
        <v>_c59dc744-076b-4f37-8a69-6995761bb6a4</v>
      </c>
      <c r="C50" s="11" t="s">
        <v>93</v>
      </c>
      <c r="E50" s="3" t="s">
        <v>266</v>
      </c>
      <c r="F50" s="3" t="s">
        <v>267</v>
      </c>
      <c r="G50" s="3" t="s">
        <v>268</v>
      </c>
      <c r="H50" s="3" t="s">
        <v>269</v>
      </c>
    </row>
    <row r="51" spans="1:8" x14ac:dyDescent="0.25">
      <c r="A51" s="3" t="str">
        <f t="shared" si="0"/>
        <v>_456c056b-6cd9-4c33-82a0-f0cb3c2e0ea3</v>
      </c>
      <c r="C51" s="11" t="s">
        <v>93</v>
      </c>
      <c r="E51" s="3" t="s">
        <v>270</v>
      </c>
      <c r="F51" s="3" t="s">
        <v>271</v>
      </c>
      <c r="G51" s="3" t="s">
        <v>272</v>
      </c>
      <c r="H51" s="3" t="s">
        <v>273</v>
      </c>
    </row>
    <row r="52" spans="1:8" x14ac:dyDescent="0.25">
      <c r="A52" s="3" t="str">
        <f t="shared" si="0"/>
        <v>_3d89bf8f-015c-41d8-b485-9d1136b4107b</v>
      </c>
      <c r="C52" s="11" t="s">
        <v>93</v>
      </c>
      <c r="E52" s="3" t="s">
        <v>274</v>
      </c>
      <c r="F52" s="3" t="s">
        <v>275</v>
      </c>
      <c r="G52" s="3" t="s">
        <v>276</v>
      </c>
      <c r="H52" s="3" t="s">
        <v>277</v>
      </c>
    </row>
    <row r="53" spans="1:8" x14ac:dyDescent="0.25">
      <c r="A53" s="3" t="str">
        <f t="shared" si="0"/>
        <v>_9f9612a9-6295-408f-900e-752d447fd4f7</v>
      </c>
      <c r="C53" s="11" t="s">
        <v>93</v>
      </c>
      <c r="E53" s="3" t="s">
        <v>278</v>
      </c>
      <c r="F53" s="3" t="s">
        <v>279</v>
      </c>
      <c r="G53" s="3" t="s">
        <v>280</v>
      </c>
      <c r="H53" s="3" t="s">
        <v>281</v>
      </c>
    </row>
    <row r="54" spans="1:8" x14ac:dyDescent="0.25">
      <c r="A54" s="3" t="str">
        <f t="shared" si="0"/>
        <v>_88981bb0-14ee-4f11-9800-9cca9805bd4f</v>
      </c>
      <c r="C54" s="11" t="s">
        <v>93</v>
      </c>
      <c r="E54" s="3" t="s">
        <v>282</v>
      </c>
      <c r="F54" s="3" t="s">
        <v>283</v>
      </c>
      <c r="G54" s="3" t="s">
        <v>284</v>
      </c>
      <c r="H54" s="3" t="s">
        <v>285</v>
      </c>
    </row>
    <row r="55" spans="1:8" x14ac:dyDescent="0.25">
      <c r="A55" s="3" t="str">
        <f t="shared" si="0"/>
        <v>_67326671-b913-45dd-be57-164ddf71fb95</v>
      </c>
      <c r="C55" s="11" t="s">
        <v>93</v>
      </c>
      <c r="E55" s="3" t="s">
        <v>286</v>
      </c>
      <c r="F55" s="3" t="s">
        <v>287</v>
      </c>
      <c r="G55" s="3" t="s">
        <v>288</v>
      </c>
      <c r="H55" s="3" t="s">
        <v>289</v>
      </c>
    </row>
    <row r="56" spans="1:8" x14ac:dyDescent="0.25">
      <c r="A56" s="3" t="str">
        <f t="shared" si="0"/>
        <v>_f6de417e-3f55-49df-a9a9-9fe289217ff6</v>
      </c>
      <c r="C56" s="11" t="s">
        <v>93</v>
      </c>
      <c r="E56" s="3" t="s">
        <v>290</v>
      </c>
      <c r="F56" s="3" t="s">
        <v>291</v>
      </c>
      <c r="G56" s="3" t="s">
        <v>292</v>
      </c>
      <c r="H56" s="3" t="s">
        <v>293</v>
      </c>
    </row>
    <row r="57" spans="1:8" x14ac:dyDescent="0.25">
      <c r="A57" s="3" t="str">
        <f t="shared" si="0"/>
        <v>_e7e780b2-3a74-4453-8e4d-f10a397abf5d</v>
      </c>
      <c r="C57" s="11" t="s">
        <v>93</v>
      </c>
      <c r="E57" s="3" t="s">
        <v>294</v>
      </c>
      <c r="F57" s="3" t="s">
        <v>295</v>
      </c>
      <c r="G57" s="3" t="s">
        <v>296</v>
      </c>
      <c r="H57" s="3" t="s">
        <v>297</v>
      </c>
    </row>
    <row r="58" spans="1:8" x14ac:dyDescent="0.25">
      <c r="A58" s="3" t="str">
        <f t="shared" si="0"/>
        <v>_0c1bc7f4-7404-4a4d-9d6b-d9edc0944a54</v>
      </c>
      <c r="C58" s="11" t="s">
        <v>93</v>
      </c>
      <c r="E58" s="3" t="s">
        <v>298</v>
      </c>
      <c r="F58" s="3" t="s">
        <v>299</v>
      </c>
      <c r="G58" s="3" t="s">
        <v>300</v>
      </c>
      <c r="H58" s="3" t="s">
        <v>301</v>
      </c>
    </row>
    <row r="59" spans="1:8" x14ac:dyDescent="0.25">
      <c r="A59" s="3" t="str">
        <f t="shared" si="0"/>
        <v>_13cc790c-4108-4d33-8016-2133fde7225d</v>
      </c>
      <c r="C59" s="11" t="s">
        <v>93</v>
      </c>
      <c r="E59" s="3" t="s">
        <v>302</v>
      </c>
      <c r="F59" s="3" t="s">
        <v>303</v>
      </c>
      <c r="G59" s="3" t="s">
        <v>304</v>
      </c>
      <c r="H59" s="3" t="s">
        <v>305</v>
      </c>
    </row>
    <row r="60" spans="1:8" x14ac:dyDescent="0.25">
      <c r="A60" s="3" t="str">
        <f t="shared" si="0"/>
        <v>_6eaaae78-21f1-41c7-81a4-2b0fe15cdbfc</v>
      </c>
      <c r="C60" s="11" t="s">
        <v>93</v>
      </c>
      <c r="E60" s="3" t="s">
        <v>306</v>
      </c>
      <c r="F60" s="3" t="s">
        <v>307</v>
      </c>
      <c r="G60" s="3" t="s">
        <v>308</v>
      </c>
      <c r="H60" s="3" t="s">
        <v>309</v>
      </c>
    </row>
    <row r="61" spans="1:8" x14ac:dyDescent="0.25">
      <c r="A61" s="3" t="str">
        <f t="shared" si="0"/>
        <v>_352cabe5-285c-415c-b67b-6315ea58a61a</v>
      </c>
      <c r="C61" s="11" t="s">
        <v>93</v>
      </c>
      <c r="E61" s="3" t="s">
        <v>310</v>
      </c>
      <c r="F61" s="3" t="s">
        <v>311</v>
      </c>
      <c r="G61" s="3" t="s">
        <v>312</v>
      </c>
      <c r="H61" s="3" t="s">
        <v>313</v>
      </c>
    </row>
    <row r="62" spans="1:8" x14ac:dyDescent="0.25">
      <c r="A62" s="3" t="str">
        <f t="shared" si="0"/>
        <v>_7e0de26d-9d0e-4181-a94a-d3a50fdaf719</v>
      </c>
      <c r="C62" s="11" t="s">
        <v>93</v>
      </c>
      <c r="E62" s="3" t="s">
        <v>314</v>
      </c>
      <c r="F62" s="3" t="s">
        <v>315</v>
      </c>
      <c r="G62" s="3" t="s">
        <v>316</v>
      </c>
      <c r="H62" s="3" t="s">
        <v>317</v>
      </c>
    </row>
    <row r="63" spans="1:8" x14ac:dyDescent="0.25">
      <c r="A63" s="3" t="str">
        <f t="shared" si="0"/>
        <v>_68270714-567a-4716-b543-2a124cb29334</v>
      </c>
      <c r="C63" s="11" t="s">
        <v>93</v>
      </c>
      <c r="E63" s="3" t="s">
        <v>318</v>
      </c>
      <c r="F63" s="3" t="s">
        <v>319</v>
      </c>
      <c r="G63" s="3" t="s">
        <v>320</v>
      </c>
      <c r="H63" s="3" t="s">
        <v>321</v>
      </c>
    </row>
    <row r="64" spans="1:8" x14ac:dyDescent="0.25">
      <c r="A64" s="3" t="str">
        <f t="shared" si="0"/>
        <v>_b53bf528-23d2-423b-b6e4-cc4acb673c93</v>
      </c>
      <c r="C64" s="11" t="s">
        <v>93</v>
      </c>
      <c r="E64" s="3" t="s">
        <v>322</v>
      </c>
      <c r="F64" s="3" t="s">
        <v>323</v>
      </c>
      <c r="G64" s="3" t="s">
        <v>324</v>
      </c>
      <c r="H64" s="3" t="s">
        <v>325</v>
      </c>
    </row>
    <row r="65" spans="1:8" x14ac:dyDescent="0.25">
      <c r="A65" s="3" t="str">
        <f t="shared" si="0"/>
        <v>_4bc9331c-f902-4362-961f-c701af4392e5</v>
      </c>
      <c r="C65" s="11" t="s">
        <v>93</v>
      </c>
      <c r="E65" s="3" t="s">
        <v>326</v>
      </c>
      <c r="F65" s="3" t="s">
        <v>327</v>
      </c>
      <c r="G65" s="3" t="s">
        <v>328</v>
      </c>
      <c r="H65" s="3" t="s">
        <v>329</v>
      </c>
    </row>
    <row r="66" spans="1:8" x14ac:dyDescent="0.25">
      <c r="A66" s="3" t="str">
        <f t="shared" si="0"/>
        <v>_20ab92be-8650-44cc-8a7e-fdae8baf027f</v>
      </c>
      <c r="C66" s="11" t="s">
        <v>93</v>
      </c>
      <c r="E66" s="3" t="s">
        <v>330</v>
      </c>
      <c r="F66" s="3" t="s">
        <v>331</v>
      </c>
      <c r="G66" s="3" t="s">
        <v>332</v>
      </c>
      <c r="H66" s="3" t="s">
        <v>333</v>
      </c>
    </row>
    <row r="67" spans="1:8" x14ac:dyDescent="0.25">
      <c r="A67" s="3" t="str">
        <f t="shared" si="0"/>
        <v>_1573e9cd-ba34-4706-8111-a20ba8f299dd</v>
      </c>
      <c r="C67" s="11" t="s">
        <v>93</v>
      </c>
      <c r="E67" s="3" t="s">
        <v>334</v>
      </c>
      <c r="F67" s="3" t="s">
        <v>335</v>
      </c>
      <c r="G67" s="3" t="s">
        <v>336</v>
      </c>
      <c r="H67" s="3" t="s">
        <v>337</v>
      </c>
    </row>
    <row r="68" spans="1:8" x14ac:dyDescent="0.25">
      <c r="A68" s="3" t="str">
        <f t="shared" si="0"/>
        <v>_a561b6b9-d0cc-4922-8d0c-34268ce8dc84</v>
      </c>
      <c r="C68" s="11" t="s">
        <v>93</v>
      </c>
      <c r="E68" s="3" t="s">
        <v>338</v>
      </c>
      <c r="F68" s="3" t="s">
        <v>339</v>
      </c>
      <c r="G68" s="3" t="s">
        <v>340</v>
      </c>
      <c r="H68" s="3" t="s">
        <v>341</v>
      </c>
    </row>
    <row r="69" spans="1:8" x14ac:dyDescent="0.25">
      <c r="A69" s="3" t="str">
        <f t="shared" si="0"/>
        <v>_090d342b-a577-4be1-880b-f97bc958ff03</v>
      </c>
      <c r="C69" s="11" t="s">
        <v>93</v>
      </c>
      <c r="E69" s="3" t="s">
        <v>342</v>
      </c>
      <c r="F69" s="3" t="s">
        <v>343</v>
      </c>
      <c r="G69" s="3" t="s">
        <v>344</v>
      </c>
      <c r="H69" s="3" t="s">
        <v>345</v>
      </c>
    </row>
    <row r="70" spans="1:8" x14ac:dyDescent="0.25">
      <c r="A70" s="3" t="str">
        <f t="shared" si="0"/>
        <v>_83aa03e5-5fd0-431c-b8dd-acc08c21ed6a</v>
      </c>
      <c r="C70" s="11" t="s">
        <v>93</v>
      </c>
      <c r="E70" s="3" t="s">
        <v>346</v>
      </c>
      <c r="F70" s="3" t="s">
        <v>347</v>
      </c>
      <c r="G70" s="3" t="s">
        <v>348</v>
      </c>
      <c r="H70" s="3" t="s">
        <v>349</v>
      </c>
    </row>
    <row r="71" spans="1:8" x14ac:dyDescent="0.25">
      <c r="A71" s="3" t="str">
        <f t="shared" si="0"/>
        <v>_63b13e2e-8d0a-47d0-8de8-fb686decbae4</v>
      </c>
      <c r="C71" s="11" t="s">
        <v>93</v>
      </c>
      <c r="E71" s="3" t="s">
        <v>350</v>
      </c>
      <c r="F71" s="3" t="s">
        <v>351</v>
      </c>
      <c r="G71" s="3" t="s">
        <v>352</v>
      </c>
      <c r="H71" s="3" t="s">
        <v>353</v>
      </c>
    </row>
    <row r="72" spans="1:8" x14ac:dyDescent="0.25">
      <c r="A72" s="3" t="str">
        <f t="shared" ref="A72:A116" si="1">"_"&amp;H72</f>
        <v>_0f094148-164b-427a-a8e8-0c5f334688ae</v>
      </c>
      <c r="C72" s="11" t="s">
        <v>93</v>
      </c>
      <c r="E72" s="3" t="s">
        <v>354</v>
      </c>
      <c r="F72" s="3" t="s">
        <v>355</v>
      </c>
      <c r="G72" s="3" t="s">
        <v>356</v>
      </c>
      <c r="H72" s="3" t="s">
        <v>357</v>
      </c>
    </row>
    <row r="73" spans="1:8" x14ac:dyDescent="0.25">
      <c r="A73" s="3" t="str">
        <f t="shared" si="1"/>
        <v>_b64efd13-92fe-4786-87ef-731d1e2cce0e</v>
      </c>
      <c r="C73" s="11" t="s">
        <v>93</v>
      </c>
      <c r="E73" s="3" t="s">
        <v>358</v>
      </c>
      <c r="F73" s="3" t="s">
        <v>359</v>
      </c>
      <c r="G73" s="3" t="s">
        <v>360</v>
      </c>
      <c r="H73" s="3" t="s">
        <v>361</v>
      </c>
    </row>
    <row r="74" spans="1:8" x14ac:dyDescent="0.25">
      <c r="A74" s="3" t="str">
        <f t="shared" si="1"/>
        <v>_cebd0c20-568c-4bb4-8542-1a6e90e741af</v>
      </c>
      <c r="C74" s="11" t="s">
        <v>93</v>
      </c>
      <c r="E74" s="3" t="s">
        <v>362</v>
      </c>
      <c r="F74" s="3" t="s">
        <v>363</v>
      </c>
      <c r="G74" s="3" t="s">
        <v>364</v>
      </c>
      <c r="H74" s="3" t="s">
        <v>365</v>
      </c>
    </row>
    <row r="75" spans="1:8" x14ac:dyDescent="0.25">
      <c r="A75" s="3" t="str">
        <f t="shared" si="1"/>
        <v>_d2027f4c-00ba-42c4-af96-8530fcc65607</v>
      </c>
      <c r="C75" s="11" t="s">
        <v>93</v>
      </c>
      <c r="E75" s="3" t="s">
        <v>366</v>
      </c>
      <c r="F75" s="3" t="s">
        <v>367</v>
      </c>
      <c r="G75" s="3" t="s">
        <v>368</v>
      </c>
      <c r="H75" s="3" t="s">
        <v>369</v>
      </c>
    </row>
    <row r="76" spans="1:8" x14ac:dyDescent="0.25">
      <c r="A76" s="3" t="str">
        <f t="shared" si="1"/>
        <v>_a38976af-630f-417e-8651-56c3a69330b7</v>
      </c>
      <c r="C76" s="11" t="s">
        <v>93</v>
      </c>
      <c r="E76" s="3" t="s">
        <v>370</v>
      </c>
      <c r="F76" s="3" t="s">
        <v>371</v>
      </c>
      <c r="G76" s="3" t="s">
        <v>372</v>
      </c>
      <c r="H76" s="3" t="s">
        <v>373</v>
      </c>
    </row>
    <row r="77" spans="1:8" x14ac:dyDescent="0.25">
      <c r="A77" s="3" t="str">
        <f t="shared" si="1"/>
        <v>_c8f36656-016b-462b-968c-270e4b608850</v>
      </c>
      <c r="C77" s="11" t="s">
        <v>93</v>
      </c>
      <c r="E77" s="3" t="s">
        <v>374</v>
      </c>
      <c r="F77" s="3" t="s">
        <v>375</v>
      </c>
      <c r="G77" s="3" t="s">
        <v>376</v>
      </c>
      <c r="H77" s="3" t="s">
        <v>377</v>
      </c>
    </row>
    <row r="78" spans="1:8" x14ac:dyDescent="0.25">
      <c r="A78" s="3" t="str">
        <f t="shared" si="1"/>
        <v>_62b8421e-5b4d-4508-b1bb-ac337cb70246</v>
      </c>
      <c r="C78" s="11" t="s">
        <v>93</v>
      </c>
      <c r="E78" s="3" t="s">
        <v>378</v>
      </c>
      <c r="F78" s="3" t="s">
        <v>379</v>
      </c>
      <c r="G78" s="3" t="s">
        <v>380</v>
      </c>
      <c r="H78" s="3" t="s">
        <v>381</v>
      </c>
    </row>
    <row r="79" spans="1:8" x14ac:dyDescent="0.25">
      <c r="A79" s="3" t="str">
        <f t="shared" si="1"/>
        <v>_ece5adc8-3583-4aa5-a05c-e5460b84c884</v>
      </c>
      <c r="C79" s="11" t="s">
        <v>93</v>
      </c>
      <c r="E79" s="3" t="s">
        <v>382</v>
      </c>
      <c r="F79" s="3" t="s">
        <v>383</v>
      </c>
      <c r="G79" s="3" t="s">
        <v>384</v>
      </c>
      <c r="H79" s="3" t="s">
        <v>385</v>
      </c>
    </row>
    <row r="80" spans="1:8" x14ac:dyDescent="0.25">
      <c r="A80" s="3" t="str">
        <f t="shared" si="1"/>
        <v>_e6b70c8e-334f-467e-a362-4afdef77746e</v>
      </c>
      <c r="C80" s="11" t="s">
        <v>93</v>
      </c>
      <c r="E80" s="3" t="s">
        <v>386</v>
      </c>
      <c r="F80" s="3" t="s">
        <v>387</v>
      </c>
      <c r="G80" s="3" t="s">
        <v>388</v>
      </c>
      <c r="H80" s="3" t="s">
        <v>389</v>
      </c>
    </row>
    <row r="81" spans="1:8" x14ac:dyDescent="0.25">
      <c r="A81" s="3" t="str">
        <f t="shared" si="1"/>
        <v>_53486729-3d93-42c9-b83a-326847426cb1</v>
      </c>
      <c r="C81" s="11" t="s">
        <v>93</v>
      </c>
      <c r="E81" s="3" t="s">
        <v>390</v>
      </c>
      <c r="F81" s="3" t="s">
        <v>391</v>
      </c>
      <c r="G81" s="3" t="s">
        <v>392</v>
      </c>
      <c r="H81" s="3" t="s">
        <v>393</v>
      </c>
    </row>
    <row r="82" spans="1:8" x14ac:dyDescent="0.25">
      <c r="A82" s="3" t="str">
        <f t="shared" si="1"/>
        <v>_34615daa-8085-4e78-bce2-11d383e1b297</v>
      </c>
      <c r="C82" s="11" t="s">
        <v>93</v>
      </c>
      <c r="E82" s="3" t="s">
        <v>394</v>
      </c>
      <c r="F82" s="3" t="s">
        <v>395</v>
      </c>
      <c r="G82" s="3" t="s">
        <v>396</v>
      </c>
      <c r="H82" s="3" t="s">
        <v>397</v>
      </c>
    </row>
    <row r="83" spans="1:8" x14ac:dyDescent="0.25">
      <c r="A83" s="3" t="str">
        <f t="shared" si="1"/>
        <v>_6471e1ab-d9bb-4785-acef-2093c6764f0d</v>
      </c>
      <c r="C83" s="11" t="s">
        <v>93</v>
      </c>
      <c r="E83" s="3" t="s">
        <v>398</v>
      </c>
      <c r="F83" s="3" t="s">
        <v>399</v>
      </c>
      <c r="G83" s="3" t="s">
        <v>400</v>
      </c>
      <c r="H83" s="3" t="s">
        <v>401</v>
      </c>
    </row>
    <row r="84" spans="1:8" x14ac:dyDescent="0.25">
      <c r="A84" s="3" t="str">
        <f t="shared" si="1"/>
        <v>_f3acd6c2-105a-4f0a-ad47-f09b7c0ac34a</v>
      </c>
      <c r="C84" s="11" t="s">
        <v>93</v>
      </c>
      <c r="E84" s="3" t="s">
        <v>402</v>
      </c>
      <c r="F84" s="3" t="s">
        <v>403</v>
      </c>
      <c r="G84" s="3" t="s">
        <v>404</v>
      </c>
      <c r="H84" s="3" t="s">
        <v>405</v>
      </c>
    </row>
    <row r="85" spans="1:8" x14ac:dyDescent="0.25">
      <c r="A85" s="3" t="str">
        <f t="shared" si="1"/>
        <v>_12aa1c03-59c4-462a-a6a7-763e72cc2348</v>
      </c>
      <c r="C85" s="11" t="s">
        <v>93</v>
      </c>
      <c r="E85" s="3" t="s">
        <v>406</v>
      </c>
      <c r="F85" s="3" t="s">
        <v>407</v>
      </c>
      <c r="G85" s="3" t="s">
        <v>408</v>
      </c>
      <c r="H85" s="3" t="s">
        <v>409</v>
      </c>
    </row>
    <row r="86" spans="1:8" x14ac:dyDescent="0.25">
      <c r="A86" s="3" t="str">
        <f t="shared" si="1"/>
        <v>_841d11b7-6bb7-48d2-8a7d-5aed6851d803</v>
      </c>
      <c r="C86" s="11" t="s">
        <v>93</v>
      </c>
      <c r="E86" s="3" t="s">
        <v>410</v>
      </c>
      <c r="F86" s="3" t="s">
        <v>411</v>
      </c>
      <c r="G86" s="3" t="s">
        <v>412</v>
      </c>
      <c r="H86" s="3" t="s">
        <v>413</v>
      </c>
    </row>
    <row r="87" spans="1:8" x14ac:dyDescent="0.25">
      <c r="A87" s="3" t="str">
        <f t="shared" si="1"/>
        <v>_b21061ad-f225-4de0-9b5f-2dc48c6ba9ad</v>
      </c>
      <c r="C87" s="11" t="s">
        <v>93</v>
      </c>
      <c r="E87" s="3" t="s">
        <v>414</v>
      </c>
      <c r="F87" s="3" t="s">
        <v>415</v>
      </c>
      <c r="G87" s="3" t="s">
        <v>416</v>
      </c>
      <c r="H87" s="3" t="s">
        <v>417</v>
      </c>
    </row>
    <row r="88" spans="1:8" x14ac:dyDescent="0.25">
      <c r="A88" s="3" t="str">
        <f t="shared" si="1"/>
        <v>_276b17d4-cb07-4339-8775-c320723bc0be</v>
      </c>
      <c r="C88" s="11" t="s">
        <v>93</v>
      </c>
      <c r="E88" s="3" t="s">
        <v>418</v>
      </c>
      <c r="F88" s="3" t="s">
        <v>419</v>
      </c>
      <c r="G88" s="3" t="s">
        <v>420</v>
      </c>
      <c r="H88" s="3" t="s">
        <v>421</v>
      </c>
    </row>
    <row r="89" spans="1:8" x14ac:dyDescent="0.25">
      <c r="A89" s="3" t="str">
        <f t="shared" si="1"/>
        <v>_7fcc715c-fcf7-4e82-a54d-f3ead079daa2</v>
      </c>
      <c r="C89" s="11" t="s">
        <v>93</v>
      </c>
      <c r="E89" s="3" t="s">
        <v>422</v>
      </c>
      <c r="F89" s="3" t="s">
        <v>423</v>
      </c>
      <c r="G89" s="3" t="s">
        <v>424</v>
      </c>
      <c r="H89" s="3" t="s">
        <v>425</v>
      </c>
    </row>
    <row r="90" spans="1:8" x14ac:dyDescent="0.25">
      <c r="A90" s="3" t="str">
        <f t="shared" si="1"/>
        <v>_bfaa417d-5a13-4f9c-bf0f-d5f195c3b1ed</v>
      </c>
      <c r="C90" s="11" t="s">
        <v>93</v>
      </c>
      <c r="E90" s="3" t="s">
        <v>426</v>
      </c>
      <c r="F90" s="3" t="s">
        <v>427</v>
      </c>
      <c r="G90" s="3" t="s">
        <v>428</v>
      </c>
      <c r="H90" s="3" t="s">
        <v>429</v>
      </c>
    </row>
    <row r="91" spans="1:8" x14ac:dyDescent="0.25">
      <c r="A91" s="3" t="str">
        <f t="shared" si="1"/>
        <v>_dad4f56e-f81b-402f-a0c3-70e707a8a333</v>
      </c>
      <c r="C91" s="11" t="s">
        <v>93</v>
      </c>
      <c r="E91" s="3" t="s">
        <v>430</v>
      </c>
      <c r="F91" s="3" t="s">
        <v>431</v>
      </c>
      <c r="G91" s="3" t="s">
        <v>432</v>
      </c>
      <c r="H91" s="3" t="s">
        <v>433</v>
      </c>
    </row>
    <row r="92" spans="1:8" x14ac:dyDescent="0.25">
      <c r="A92" s="3" t="str">
        <f t="shared" si="1"/>
        <v>_5df846f4-0a3a-43fc-af92-1d2fa0c6d860</v>
      </c>
      <c r="C92" s="11" t="s">
        <v>93</v>
      </c>
      <c r="E92" s="3" t="s">
        <v>434</v>
      </c>
      <c r="F92" s="3" t="s">
        <v>435</v>
      </c>
      <c r="G92" s="3" t="s">
        <v>436</v>
      </c>
      <c r="H92" s="3" t="s">
        <v>437</v>
      </c>
    </row>
    <row r="93" spans="1:8" x14ac:dyDescent="0.25">
      <c r="A93" s="3" t="str">
        <f t="shared" si="1"/>
        <v>_9eab662e-dc18-41ad-883e-021cbcfede99</v>
      </c>
      <c r="C93" s="11" t="s">
        <v>93</v>
      </c>
      <c r="E93" s="3" t="s">
        <v>438</v>
      </c>
      <c r="F93" s="3" t="s">
        <v>439</v>
      </c>
      <c r="G93" s="3" t="s">
        <v>440</v>
      </c>
      <c r="H93" s="3" t="s">
        <v>441</v>
      </c>
    </row>
    <row r="94" spans="1:8" x14ac:dyDescent="0.25">
      <c r="A94" s="3" t="str">
        <f t="shared" si="1"/>
        <v>_4835ff24-9dfd-439c-88f0-fed992da0949</v>
      </c>
      <c r="C94" s="11" t="s">
        <v>93</v>
      </c>
      <c r="E94" s="3" t="s">
        <v>442</v>
      </c>
      <c r="F94" s="3" t="s">
        <v>443</v>
      </c>
      <c r="G94" s="3" t="s">
        <v>440</v>
      </c>
      <c r="H94" s="3" t="s">
        <v>444</v>
      </c>
    </row>
    <row r="95" spans="1:8" x14ac:dyDescent="0.25">
      <c r="A95" s="3" t="str">
        <f t="shared" si="1"/>
        <v>_4684fa6a-2955-4a24-b862-b6287ae8edf1</v>
      </c>
      <c r="C95" s="11" t="s">
        <v>93</v>
      </c>
      <c r="E95" s="3" t="s">
        <v>445</v>
      </c>
      <c r="F95" s="3" t="s">
        <v>446</v>
      </c>
      <c r="G95" s="3" t="s">
        <v>447</v>
      </c>
      <c r="H95" s="3" t="s">
        <v>448</v>
      </c>
    </row>
    <row r="96" spans="1:8" x14ac:dyDescent="0.25">
      <c r="A96" s="3" t="str">
        <f t="shared" si="1"/>
        <v>_2fe0c5f3-33d1-4c30-9cc9-1e7d69d2befe</v>
      </c>
      <c r="C96" s="11" t="s">
        <v>93</v>
      </c>
      <c r="E96" s="3" t="s">
        <v>449</v>
      </c>
      <c r="F96" s="3" t="s">
        <v>450</v>
      </c>
      <c r="G96" s="3" t="s">
        <v>451</v>
      </c>
      <c r="H96" s="3" t="s">
        <v>452</v>
      </c>
    </row>
    <row r="97" spans="1:8" x14ac:dyDescent="0.25">
      <c r="A97" s="3" t="str">
        <f t="shared" si="1"/>
        <v>_e8bc1265-aed2-4455-8e01-aa98cff31cc6</v>
      </c>
      <c r="C97" s="11" t="s">
        <v>93</v>
      </c>
      <c r="E97" s="3" t="s">
        <v>453</v>
      </c>
      <c r="F97" s="3" t="s">
        <v>454</v>
      </c>
      <c r="G97" s="3" t="s">
        <v>455</v>
      </c>
      <c r="H97" s="3" t="s">
        <v>456</v>
      </c>
    </row>
    <row r="98" spans="1:8" x14ac:dyDescent="0.25">
      <c r="A98" s="3" t="str">
        <f t="shared" si="1"/>
        <v>_782856fe-3263-4d10-8f45-4005f5f8e477</v>
      </c>
      <c r="C98" s="11" t="s">
        <v>93</v>
      </c>
      <c r="E98" s="3" t="s">
        <v>457</v>
      </c>
      <c r="F98" s="3" t="s">
        <v>458</v>
      </c>
      <c r="G98" s="3" t="s">
        <v>459</v>
      </c>
      <c r="H98" s="3" t="s">
        <v>460</v>
      </c>
    </row>
    <row r="99" spans="1:8" x14ac:dyDescent="0.25">
      <c r="A99" s="3" t="str">
        <f t="shared" si="1"/>
        <v>_239f5b94-dc6c-40ef-8413-f95f23ba701e</v>
      </c>
      <c r="C99" s="11" t="s">
        <v>93</v>
      </c>
      <c r="E99" s="3" t="s">
        <v>461</v>
      </c>
      <c r="F99" s="3" t="s">
        <v>462</v>
      </c>
      <c r="G99" s="3" t="s">
        <v>463</v>
      </c>
      <c r="H99" s="3" t="s">
        <v>464</v>
      </c>
    </row>
    <row r="100" spans="1:8" x14ac:dyDescent="0.25">
      <c r="A100" s="3" t="str">
        <f t="shared" si="1"/>
        <v>_fd627c61-3528-4127-a5d5-be2b3dfcf1d2</v>
      </c>
      <c r="C100" s="11" t="s">
        <v>93</v>
      </c>
      <c r="E100" s="3" t="s">
        <v>465</v>
      </c>
      <c r="F100" s="3" t="s">
        <v>466</v>
      </c>
      <c r="G100" s="3" t="s">
        <v>467</v>
      </c>
      <c r="H100" s="3" t="s">
        <v>468</v>
      </c>
    </row>
    <row r="101" spans="1:8" x14ac:dyDescent="0.25">
      <c r="A101" s="3" t="str">
        <f t="shared" si="1"/>
        <v>_7216a0ff-6528-4026-80ad-d73fb45efda0</v>
      </c>
      <c r="C101" s="11" t="s">
        <v>93</v>
      </c>
      <c r="E101" s="3" t="s">
        <v>469</v>
      </c>
      <c r="F101" s="3" t="s">
        <v>470</v>
      </c>
      <c r="G101" s="3" t="s">
        <v>471</v>
      </c>
      <c r="H101" s="3" t="s">
        <v>472</v>
      </c>
    </row>
    <row r="102" spans="1:8" x14ac:dyDescent="0.25">
      <c r="A102" s="3" t="str">
        <f t="shared" si="1"/>
        <v>_2cd34940-0a4f-420a-92db-b265c4bd23ea</v>
      </c>
      <c r="C102" s="11" t="s">
        <v>93</v>
      </c>
      <c r="E102" s="3" t="s">
        <v>473</v>
      </c>
      <c r="F102" s="3" t="s">
        <v>474</v>
      </c>
      <c r="G102" s="3" t="s">
        <v>475</v>
      </c>
      <c r="H102" s="3" t="s">
        <v>476</v>
      </c>
    </row>
    <row r="103" spans="1:8" x14ac:dyDescent="0.25">
      <c r="A103" s="3" t="str">
        <f t="shared" si="1"/>
        <v>_e79e30a5-9cc0-4773-9909-1aab02341519</v>
      </c>
      <c r="C103" s="11" t="s">
        <v>93</v>
      </c>
      <c r="E103" s="3" t="s">
        <v>477</v>
      </c>
      <c r="F103" s="3" t="s">
        <v>478</v>
      </c>
      <c r="G103" s="3" t="s">
        <v>479</v>
      </c>
      <c r="H103" s="3" t="s">
        <v>480</v>
      </c>
    </row>
    <row r="104" spans="1:8" x14ac:dyDescent="0.25">
      <c r="A104" s="3" t="str">
        <f t="shared" si="1"/>
        <v>_7ca714bb-69b0-4efd-b662-e547871a4b49</v>
      </c>
      <c r="C104" s="11" t="s">
        <v>93</v>
      </c>
      <c r="E104" s="3" t="s">
        <v>481</v>
      </c>
      <c r="F104" s="3" t="s">
        <v>482</v>
      </c>
      <c r="G104" s="3" t="s">
        <v>483</v>
      </c>
      <c r="H104" s="3" t="s">
        <v>484</v>
      </c>
    </row>
    <row r="105" spans="1:8" x14ac:dyDescent="0.25">
      <c r="A105" s="3" t="str">
        <f t="shared" si="1"/>
        <v>_876cec4f-ba53-4430-b74e-db535e4c10dd</v>
      </c>
      <c r="C105" s="11" t="s">
        <v>93</v>
      </c>
      <c r="E105" s="3" t="s">
        <v>485</v>
      </c>
      <c r="F105" s="3" t="s">
        <v>486</v>
      </c>
      <c r="G105" s="3" t="s">
        <v>487</v>
      </c>
      <c r="H105" s="3" t="s">
        <v>488</v>
      </c>
    </row>
    <row r="106" spans="1:8" x14ac:dyDescent="0.25">
      <c r="A106" s="3" t="str">
        <f t="shared" si="1"/>
        <v>_f7bf2b22-981d-468a-88a5-895833533251</v>
      </c>
      <c r="C106" s="11" t="s">
        <v>93</v>
      </c>
      <c r="E106" s="3" t="s">
        <v>489</v>
      </c>
      <c r="F106" s="3" t="s">
        <v>490</v>
      </c>
      <c r="G106" s="3" t="s">
        <v>491</v>
      </c>
      <c r="H106" s="3" t="s">
        <v>492</v>
      </c>
    </row>
    <row r="107" spans="1:8" x14ac:dyDescent="0.25">
      <c r="A107" s="3" t="str">
        <f t="shared" si="1"/>
        <v>_6fc38ac8-aebd-4bd9-8ffd-df9de926431b</v>
      </c>
      <c r="C107" s="11" t="s">
        <v>93</v>
      </c>
      <c r="E107" s="3" t="s">
        <v>493</v>
      </c>
      <c r="F107" s="3" t="s">
        <v>494</v>
      </c>
      <c r="G107" s="3" t="s">
        <v>495</v>
      </c>
      <c r="H107" s="3" t="s">
        <v>496</v>
      </c>
    </row>
    <row r="108" spans="1:8" x14ac:dyDescent="0.25">
      <c r="A108" s="3" t="str">
        <f t="shared" si="1"/>
        <v>_3c85143d-a2d8-4ddf-9521-27f4b634ad62</v>
      </c>
      <c r="C108" s="11" t="s">
        <v>93</v>
      </c>
      <c r="E108" s="3" t="s">
        <v>497</v>
      </c>
      <c r="F108" s="3" t="s">
        <v>498</v>
      </c>
      <c r="G108" s="3" t="s">
        <v>499</v>
      </c>
      <c r="H108" s="3" t="s">
        <v>500</v>
      </c>
    </row>
    <row r="109" spans="1:8" x14ac:dyDescent="0.25">
      <c r="A109" s="3" t="str">
        <f t="shared" si="1"/>
        <v>_ebf80203-6649-42c7-901e-18382bcb3730</v>
      </c>
      <c r="C109" s="11" t="s">
        <v>93</v>
      </c>
      <c r="E109" s="3" t="s">
        <v>501</v>
      </c>
      <c r="F109" s="3" t="s">
        <v>502</v>
      </c>
      <c r="G109" s="3" t="s">
        <v>503</v>
      </c>
      <c r="H109" s="3" t="s">
        <v>504</v>
      </c>
    </row>
    <row r="110" spans="1:8" x14ac:dyDescent="0.25">
      <c r="A110" s="3" t="str">
        <f t="shared" si="1"/>
        <v>_d6e45dc0-2743-4906-be47-4727c881cca2</v>
      </c>
      <c r="C110" s="11" t="s">
        <v>93</v>
      </c>
      <c r="E110" s="3" t="s">
        <v>505</v>
      </c>
      <c r="F110" s="3" t="s">
        <v>506</v>
      </c>
      <c r="G110" s="3" t="s">
        <v>507</v>
      </c>
      <c r="H110" s="3" t="s">
        <v>508</v>
      </c>
    </row>
    <row r="111" spans="1:8" x14ac:dyDescent="0.25">
      <c r="A111" s="3" t="str">
        <f t="shared" si="1"/>
        <v>_63120a2a-5a7e-4d6e-b5fe-7b9f31214372</v>
      </c>
      <c r="C111" s="11" t="s">
        <v>93</v>
      </c>
      <c r="E111" s="3" t="s">
        <v>509</v>
      </c>
      <c r="F111" s="3" t="s">
        <v>510</v>
      </c>
      <c r="G111" s="3" t="s">
        <v>511</v>
      </c>
      <c r="H111" s="3" t="s">
        <v>512</v>
      </c>
    </row>
    <row r="112" spans="1:8" x14ac:dyDescent="0.25">
      <c r="A112" s="3" t="str">
        <f t="shared" si="1"/>
        <v>_afbedf95-95b7-4192-a7a0-711fe1954363</v>
      </c>
      <c r="C112" s="11" t="s">
        <v>93</v>
      </c>
      <c r="E112" s="3" t="s">
        <v>513</v>
      </c>
      <c r="F112" s="3" t="s">
        <v>514</v>
      </c>
      <c r="G112" s="3" t="s">
        <v>515</v>
      </c>
      <c r="H112" s="3" t="s">
        <v>516</v>
      </c>
    </row>
    <row r="113" spans="1:8" x14ac:dyDescent="0.25">
      <c r="A113" s="3" t="str">
        <f t="shared" si="1"/>
        <v>_173e9d6d-77c8-44e0-805f-dc2f773c61fb</v>
      </c>
      <c r="C113" s="11" t="s">
        <v>93</v>
      </c>
      <c r="E113" s="3" t="s">
        <v>517</v>
      </c>
      <c r="F113" s="3" t="s">
        <v>518</v>
      </c>
      <c r="G113" s="3" t="s">
        <v>519</v>
      </c>
      <c r="H113" s="3" t="s">
        <v>520</v>
      </c>
    </row>
    <row r="114" spans="1:8" x14ac:dyDescent="0.25">
      <c r="A114" s="3" t="str">
        <f t="shared" si="1"/>
        <v>_a285b3dd-010c-4d79-aac8-54832d0d994c</v>
      </c>
      <c r="C114" s="11" t="s">
        <v>93</v>
      </c>
      <c r="E114" s="3" t="s">
        <v>521</v>
      </c>
      <c r="F114" s="3" t="s">
        <v>522</v>
      </c>
      <c r="G114" s="3" t="s">
        <v>523</v>
      </c>
      <c r="H114" s="3" t="s">
        <v>524</v>
      </c>
    </row>
    <row r="115" spans="1:8" x14ac:dyDescent="0.25">
      <c r="A115" s="3" t="str">
        <f t="shared" si="1"/>
        <v>_109c6570-7b10-4855-9d2e-648818ed95e3</v>
      </c>
      <c r="C115" s="11" t="s">
        <v>93</v>
      </c>
      <c r="E115" s="3" t="s">
        <v>525</v>
      </c>
      <c r="F115" s="3" t="s">
        <v>526</v>
      </c>
      <c r="G115" s="3" t="s">
        <v>527</v>
      </c>
      <c r="H115" s="3" t="s">
        <v>528</v>
      </c>
    </row>
    <row r="116" spans="1:8" x14ac:dyDescent="0.25">
      <c r="A116" s="3" t="str">
        <f t="shared" si="1"/>
        <v>_f8af0512-4ad5-49fe-8dd5-8ea1f64ba430</v>
      </c>
      <c r="C116" s="11" t="s">
        <v>93</v>
      </c>
      <c r="E116" s="3" t="s">
        <v>529</v>
      </c>
      <c r="F116" s="3" t="s">
        <v>530</v>
      </c>
      <c r="G116" s="3" t="s">
        <v>531</v>
      </c>
      <c r="H116" s="3" t="s">
        <v>532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F5120-1F94-42A8-9089-76D7212FC87F}">
  <sheetPr>
    <tabColor theme="9" tint="0.39997558519241921"/>
  </sheetPr>
  <dimension ref="A1:H148"/>
  <sheetViews>
    <sheetView zoomScale="85" zoomScaleNormal="85" workbookViewId="0">
      <selection activeCell="B2" sqref="B2"/>
    </sheetView>
  </sheetViews>
  <sheetFormatPr defaultRowHeight="15" x14ac:dyDescent="0.25"/>
  <cols>
    <col min="1" max="1" width="40.7109375" style="3" bestFit="1" customWidth="1"/>
    <col min="2" max="2" width="61.85546875" style="3" customWidth="1"/>
    <col min="3" max="3" width="40.28515625" style="3" customWidth="1"/>
    <col min="4" max="4" width="38.140625" style="3" bestFit="1" customWidth="1"/>
    <col min="5" max="5" width="30.140625" style="3" customWidth="1"/>
    <col min="6" max="6" width="38.5703125" style="3" bestFit="1" customWidth="1"/>
    <col min="7" max="7" width="66.5703125" style="3" customWidth="1"/>
    <col min="8" max="8" width="39.5703125" style="3" bestFit="1" customWidth="1"/>
  </cols>
  <sheetData>
    <row r="1" spans="1:8" ht="15.75" x14ac:dyDescent="0.25">
      <c r="A1" s="12" t="s">
        <v>37</v>
      </c>
      <c r="B1" s="12" t="s">
        <v>533</v>
      </c>
      <c r="C1" s="12"/>
      <c r="D1" s="12"/>
      <c r="E1" s="12"/>
      <c r="F1" s="12"/>
      <c r="G1" s="12"/>
      <c r="H1" s="12"/>
    </row>
    <row r="2" spans="1:8" ht="15.75" x14ac:dyDescent="0.25">
      <c r="A2" s="12" t="s">
        <v>39</v>
      </c>
      <c r="B2" s="12" t="s">
        <v>534</v>
      </c>
      <c r="C2" s="12" t="s">
        <v>535</v>
      </c>
      <c r="D2" s="12" t="s">
        <v>536</v>
      </c>
      <c r="E2" s="12" t="s">
        <v>86</v>
      </c>
      <c r="F2" s="12" t="s">
        <v>87</v>
      </c>
      <c r="G2" s="12" t="s">
        <v>88</v>
      </c>
      <c r="H2" s="12" t="s">
        <v>89</v>
      </c>
    </row>
    <row r="3" spans="1:8" ht="15.75" x14ac:dyDescent="0.25">
      <c r="A3" s="12" t="s">
        <v>74</v>
      </c>
      <c r="B3" s="12" t="s">
        <v>74</v>
      </c>
      <c r="C3" s="12" t="s">
        <v>74</v>
      </c>
      <c r="D3" s="12" t="s">
        <v>74</v>
      </c>
      <c r="E3" s="12" t="s">
        <v>75</v>
      </c>
      <c r="F3" s="12" t="s">
        <v>75</v>
      </c>
      <c r="G3" s="12" t="s">
        <v>75</v>
      </c>
      <c r="H3" s="12" t="s">
        <v>75</v>
      </c>
    </row>
    <row r="4" spans="1:8" ht="15.75" x14ac:dyDescent="0.25">
      <c r="A4" s="12" t="s">
        <v>1387</v>
      </c>
      <c r="B4" s="12"/>
      <c r="C4" s="12"/>
      <c r="D4" s="12"/>
      <c r="E4" s="12"/>
      <c r="F4" s="12"/>
      <c r="G4" s="12"/>
      <c r="H4" s="12"/>
    </row>
    <row r="5" spans="1:8" ht="15.75" x14ac:dyDescent="0.25">
      <c r="A5" s="12" t="s">
        <v>76</v>
      </c>
      <c r="B5" s="12"/>
      <c r="C5" s="12"/>
      <c r="D5" s="12"/>
      <c r="E5" s="12"/>
      <c r="F5" s="12"/>
      <c r="G5" s="12"/>
      <c r="H5" s="12"/>
    </row>
    <row r="6" spans="1:8" ht="15.75" x14ac:dyDescent="0.25">
      <c r="A6" s="12" t="s">
        <v>79</v>
      </c>
      <c r="B6" s="12"/>
      <c r="C6" s="12"/>
      <c r="D6" s="12"/>
      <c r="E6" s="12"/>
      <c r="F6" s="12"/>
      <c r="G6" s="12"/>
      <c r="H6" s="12"/>
    </row>
    <row r="7" spans="1:8" x14ac:dyDescent="0.25">
      <c r="A7" s="3" t="str">
        <f t="shared" ref="A7:A55" si="0">"_"&amp;H7</f>
        <v>_49811c7c-0cea-4dcf-8c83-3c5b8601b218</v>
      </c>
      <c r="C7" t="s">
        <v>149</v>
      </c>
      <c r="D7" t="s">
        <v>301</v>
      </c>
      <c r="E7" t="s">
        <v>1094</v>
      </c>
      <c r="G7" t="s">
        <v>1095</v>
      </c>
      <c r="H7" t="s">
        <v>537</v>
      </c>
    </row>
    <row r="8" spans="1:8" x14ac:dyDescent="0.25">
      <c r="A8" s="3" t="str">
        <f t="shared" si="0"/>
        <v>_d038bd70-295b-441f-945f-d045815068dd</v>
      </c>
      <c r="C8" t="s">
        <v>369</v>
      </c>
      <c r="D8" t="s">
        <v>305</v>
      </c>
      <c r="E8" t="s">
        <v>1096</v>
      </c>
      <c r="G8" t="s">
        <v>1097</v>
      </c>
      <c r="H8" t="s">
        <v>538</v>
      </c>
    </row>
    <row r="9" spans="1:8" x14ac:dyDescent="0.25">
      <c r="A9" s="3" t="str">
        <f t="shared" si="0"/>
        <v>_b56a8421-25e2-47c2-bf0d-58432c58bfcc</v>
      </c>
      <c r="C9" t="s">
        <v>309</v>
      </c>
      <c r="D9" t="s">
        <v>361</v>
      </c>
      <c r="E9" t="s">
        <v>1098</v>
      </c>
      <c r="G9" t="s">
        <v>1099</v>
      </c>
      <c r="H9" t="s">
        <v>539</v>
      </c>
    </row>
    <row r="10" spans="1:8" x14ac:dyDescent="0.25">
      <c r="A10" s="3" t="str">
        <f t="shared" si="0"/>
        <v>_608e8648-199e-4b3a-8ab4-40fe2bd2f8c9</v>
      </c>
      <c r="C10" t="s">
        <v>149</v>
      </c>
      <c r="D10" t="s">
        <v>313</v>
      </c>
      <c r="E10" t="s">
        <v>1100</v>
      </c>
      <c r="G10" t="s">
        <v>1101</v>
      </c>
      <c r="H10" t="s">
        <v>540</v>
      </c>
    </row>
    <row r="11" spans="1:8" x14ac:dyDescent="0.25">
      <c r="A11" s="3" t="str">
        <f t="shared" si="0"/>
        <v>_3d91562b-f6fa-429f-b4bf-11593f79c557</v>
      </c>
      <c r="C11" s="29" t="s">
        <v>109</v>
      </c>
      <c r="D11" t="s">
        <v>105</v>
      </c>
      <c r="E11" t="s">
        <v>1102</v>
      </c>
      <c r="G11" t="s">
        <v>1103</v>
      </c>
      <c r="H11" t="s">
        <v>541</v>
      </c>
    </row>
    <row r="12" spans="1:8" x14ac:dyDescent="0.25">
      <c r="A12" s="3" t="str">
        <f t="shared" si="0"/>
        <v>_ccb919b4-1482-49f1-ab46-b072020ac120</v>
      </c>
      <c r="C12" t="s">
        <v>345</v>
      </c>
      <c r="D12" t="s">
        <v>297</v>
      </c>
      <c r="E12" t="s">
        <v>1104</v>
      </c>
      <c r="G12" t="s">
        <v>1105</v>
      </c>
      <c r="H12" t="s">
        <v>542</v>
      </c>
    </row>
    <row r="13" spans="1:8" x14ac:dyDescent="0.25">
      <c r="A13" s="3" t="str">
        <f t="shared" si="0"/>
        <v>_26368001-6311-4fed-8e95-82bf713c1b9f</v>
      </c>
      <c r="C13" t="s">
        <v>185</v>
      </c>
      <c r="D13" t="s">
        <v>321</v>
      </c>
      <c r="E13" t="s">
        <v>1106</v>
      </c>
      <c r="G13" t="s">
        <v>1107</v>
      </c>
      <c r="H13" t="s">
        <v>543</v>
      </c>
    </row>
    <row r="14" spans="1:8" x14ac:dyDescent="0.25">
      <c r="A14" s="3" t="str">
        <f t="shared" si="0"/>
        <v>_e951c775-b6d0-4aa4-b85c-496a00c91175</v>
      </c>
      <c r="C14" s="29" t="s">
        <v>109</v>
      </c>
      <c r="D14" t="s">
        <v>297</v>
      </c>
      <c r="E14" t="s">
        <v>1108</v>
      </c>
      <c r="G14" t="s">
        <v>1109</v>
      </c>
      <c r="H14" t="s">
        <v>544</v>
      </c>
    </row>
    <row r="15" spans="1:8" x14ac:dyDescent="0.25">
      <c r="A15" s="3" t="str">
        <f t="shared" si="0"/>
        <v>_728f2ad2-a850-4e42-91b5-beb3d7453614</v>
      </c>
      <c r="C15" t="s">
        <v>237</v>
      </c>
      <c r="D15" t="s">
        <v>317</v>
      </c>
      <c r="E15" t="s">
        <v>1110</v>
      </c>
      <c r="G15" t="s">
        <v>1111</v>
      </c>
      <c r="H15" t="s">
        <v>545</v>
      </c>
    </row>
    <row r="16" spans="1:8" x14ac:dyDescent="0.25">
      <c r="A16" s="3" t="str">
        <f t="shared" si="0"/>
        <v>_018ff63d-a2ad-4679-a3cd-61a0cbacc414</v>
      </c>
      <c r="C16" t="s">
        <v>381</v>
      </c>
      <c r="D16" t="s">
        <v>329</v>
      </c>
      <c r="E16" t="s">
        <v>1112</v>
      </c>
      <c r="G16" t="s">
        <v>1113</v>
      </c>
      <c r="H16" t="s">
        <v>546</v>
      </c>
    </row>
    <row r="17" spans="1:8" x14ac:dyDescent="0.25">
      <c r="A17" s="3" t="str">
        <f t="shared" si="0"/>
        <v>_a681779c-0c9a-4d1e-9b31-5e896f09b6d3</v>
      </c>
      <c r="C17" t="s">
        <v>197</v>
      </c>
      <c r="D17" t="s">
        <v>353</v>
      </c>
      <c r="E17" t="s">
        <v>1114</v>
      </c>
      <c r="G17" t="s">
        <v>1115</v>
      </c>
      <c r="H17" t="s">
        <v>547</v>
      </c>
    </row>
    <row r="18" spans="1:8" x14ac:dyDescent="0.25">
      <c r="A18" s="3" t="str">
        <f t="shared" si="0"/>
        <v>_e699b63a-2b08-4668-8f51-818023978986</v>
      </c>
      <c r="C18" t="s">
        <v>309</v>
      </c>
      <c r="D18" t="s">
        <v>97</v>
      </c>
      <c r="E18" t="s">
        <v>1116</v>
      </c>
      <c r="G18" t="s">
        <v>1117</v>
      </c>
      <c r="H18" t="s">
        <v>548</v>
      </c>
    </row>
    <row r="19" spans="1:8" x14ac:dyDescent="0.25">
      <c r="A19" s="3" t="str">
        <f t="shared" si="0"/>
        <v>_1ce12df0-fffa-4df1-903f-6f70914861b5</v>
      </c>
      <c r="C19" t="s">
        <v>269</v>
      </c>
      <c r="D19" t="s">
        <v>345</v>
      </c>
      <c r="E19" t="s">
        <v>1118</v>
      </c>
      <c r="G19" t="s">
        <v>1119</v>
      </c>
      <c r="H19" t="s">
        <v>549</v>
      </c>
    </row>
    <row r="20" spans="1:8" x14ac:dyDescent="0.25">
      <c r="A20" s="3" t="str">
        <f t="shared" si="0"/>
        <v>_8105c169-bb3e-4c36-9bac-0c31c482638b</v>
      </c>
      <c r="C20" t="s">
        <v>317</v>
      </c>
      <c r="D20" t="s">
        <v>297</v>
      </c>
      <c r="E20" t="s">
        <v>1120</v>
      </c>
      <c r="G20" t="s">
        <v>1121</v>
      </c>
      <c r="H20" t="s">
        <v>550</v>
      </c>
    </row>
    <row r="21" spans="1:8" x14ac:dyDescent="0.25">
      <c r="A21" s="3" t="str">
        <f t="shared" si="0"/>
        <v>_a59ae155-2f41-413b-9385-5bbabcc7bb28</v>
      </c>
      <c r="C21" t="s">
        <v>165</v>
      </c>
      <c r="D21" t="s">
        <v>209</v>
      </c>
      <c r="E21" t="s">
        <v>1122</v>
      </c>
      <c r="G21" t="s">
        <v>1123</v>
      </c>
      <c r="H21" t="s">
        <v>551</v>
      </c>
    </row>
    <row r="22" spans="1:8" x14ac:dyDescent="0.25">
      <c r="A22" s="3" t="str">
        <f t="shared" si="0"/>
        <v>_92265593-be83-4cea-afa1-635cfb85c677</v>
      </c>
      <c r="C22" t="s">
        <v>197</v>
      </c>
      <c r="D22" t="s">
        <v>277</v>
      </c>
      <c r="E22" t="s">
        <v>1124</v>
      </c>
      <c r="G22" t="s">
        <v>1125</v>
      </c>
      <c r="H22" t="s">
        <v>552</v>
      </c>
    </row>
    <row r="23" spans="1:8" x14ac:dyDescent="0.25">
      <c r="A23" s="3" t="str">
        <f t="shared" si="0"/>
        <v>_24745923-9f1d-4939-8f80-ec397c8f35a9</v>
      </c>
      <c r="C23" t="s">
        <v>313</v>
      </c>
      <c r="D23" t="s">
        <v>197</v>
      </c>
      <c r="E23" t="s">
        <v>1126</v>
      </c>
      <c r="G23" t="s">
        <v>1127</v>
      </c>
      <c r="H23" t="s">
        <v>553</v>
      </c>
    </row>
    <row r="24" spans="1:8" x14ac:dyDescent="0.25">
      <c r="A24" s="3" t="str">
        <f t="shared" si="0"/>
        <v>_206ef67d-fd45-4b1a-bec0-d3649a6999d2</v>
      </c>
      <c r="C24" t="s">
        <v>225</v>
      </c>
      <c r="D24" t="s">
        <v>125</v>
      </c>
      <c r="E24" t="s">
        <v>1128</v>
      </c>
      <c r="G24" t="s">
        <v>1129</v>
      </c>
      <c r="H24" t="s">
        <v>554</v>
      </c>
    </row>
    <row r="25" spans="1:8" x14ac:dyDescent="0.25">
      <c r="A25" s="3" t="str">
        <f t="shared" si="0"/>
        <v>_085b0abe-2e81-49f7-9843-f4746c387e10</v>
      </c>
      <c r="C25" t="s">
        <v>317</v>
      </c>
      <c r="D25" t="s">
        <v>437</v>
      </c>
      <c r="E25" t="s">
        <v>1130</v>
      </c>
      <c r="G25" t="s">
        <v>1131</v>
      </c>
      <c r="H25" t="s">
        <v>555</v>
      </c>
    </row>
    <row r="26" spans="1:8" x14ac:dyDescent="0.25">
      <c r="A26" s="3" t="str">
        <f t="shared" si="0"/>
        <v>_c9afca0e-9c27-41be-b802-ed774a8d4856</v>
      </c>
      <c r="C26" t="s">
        <v>353</v>
      </c>
      <c r="D26" t="s">
        <v>297</v>
      </c>
      <c r="E26" t="s">
        <v>1132</v>
      </c>
      <c r="G26" t="s">
        <v>1133</v>
      </c>
      <c r="H26" t="s">
        <v>556</v>
      </c>
    </row>
    <row r="27" spans="1:8" x14ac:dyDescent="0.25">
      <c r="A27" s="3" t="str">
        <f t="shared" si="0"/>
        <v>_e6580586-1704-4d0a-b724-0696cbe1277e</v>
      </c>
      <c r="C27" t="s">
        <v>181</v>
      </c>
      <c r="D27" t="s">
        <v>185</v>
      </c>
      <c r="E27" t="s">
        <v>1134</v>
      </c>
      <c r="G27" t="s">
        <v>1135</v>
      </c>
      <c r="H27" t="s">
        <v>557</v>
      </c>
    </row>
    <row r="28" spans="1:8" x14ac:dyDescent="0.25">
      <c r="A28" s="3" t="str">
        <f t="shared" si="0"/>
        <v>_7aa1d2e2-cd6f-4c2c-b675-219c55f3d4b2</v>
      </c>
      <c r="C28" t="s">
        <v>317</v>
      </c>
      <c r="D28" t="s">
        <v>313</v>
      </c>
      <c r="E28" t="s">
        <v>1136</v>
      </c>
      <c r="G28" t="s">
        <v>1137</v>
      </c>
      <c r="H28" t="s">
        <v>558</v>
      </c>
    </row>
    <row r="29" spans="1:8" x14ac:dyDescent="0.25">
      <c r="A29" s="3" t="str">
        <f t="shared" si="0"/>
        <v>_e06638f3-7ff3-41ba-98fb-bfd6f16d12d2</v>
      </c>
      <c r="C29" t="s">
        <v>197</v>
      </c>
      <c r="D29" t="s">
        <v>345</v>
      </c>
      <c r="E29" t="s">
        <v>1138</v>
      </c>
      <c r="G29" t="s">
        <v>1139</v>
      </c>
      <c r="H29" t="s">
        <v>559</v>
      </c>
    </row>
    <row r="30" spans="1:8" x14ac:dyDescent="0.25">
      <c r="A30" s="3" t="str">
        <f t="shared" si="0"/>
        <v>_a70d6d9b-1b90-4158-a362-11a7700c4e89</v>
      </c>
      <c r="C30" t="s">
        <v>281</v>
      </c>
      <c r="D30" t="s">
        <v>265</v>
      </c>
      <c r="E30" t="s">
        <v>1140</v>
      </c>
      <c r="G30" t="s">
        <v>1141</v>
      </c>
      <c r="H30" t="s">
        <v>560</v>
      </c>
    </row>
    <row r="31" spans="1:8" x14ac:dyDescent="0.25">
      <c r="A31" s="3" t="str">
        <f t="shared" si="0"/>
        <v>_2b4f2ea2-00fa-40c0-9952-b9464ac4ed22</v>
      </c>
      <c r="C31" t="s">
        <v>261</v>
      </c>
      <c r="D31" t="s">
        <v>197</v>
      </c>
      <c r="E31" t="s">
        <v>1142</v>
      </c>
      <c r="G31" t="s">
        <v>1143</v>
      </c>
      <c r="H31" t="s">
        <v>561</v>
      </c>
    </row>
    <row r="32" spans="1:8" x14ac:dyDescent="0.25">
      <c r="A32" s="3" t="str">
        <f t="shared" si="0"/>
        <v>_a3cfb9e3-77ae-422a-8b34-5980b1d7705b</v>
      </c>
      <c r="C32" t="s">
        <v>333</v>
      </c>
      <c r="D32" t="s">
        <v>125</v>
      </c>
      <c r="E32" t="s">
        <v>1144</v>
      </c>
      <c r="G32" t="s">
        <v>1145</v>
      </c>
      <c r="H32" t="s">
        <v>562</v>
      </c>
    </row>
    <row r="33" spans="1:8" x14ac:dyDescent="0.25">
      <c r="A33" s="3" t="str">
        <f t="shared" si="0"/>
        <v>_697bcbb6-d367-4c5c-be7b-13a91cf36d53</v>
      </c>
      <c r="C33" t="s">
        <v>361</v>
      </c>
      <c r="D33" t="s">
        <v>357</v>
      </c>
      <c r="E33" t="s">
        <v>1146</v>
      </c>
      <c r="G33" t="s">
        <v>1147</v>
      </c>
      <c r="H33" t="s">
        <v>563</v>
      </c>
    </row>
    <row r="34" spans="1:8" x14ac:dyDescent="0.25">
      <c r="A34" s="3" t="str">
        <f t="shared" si="0"/>
        <v>_146b0d30-fcbd-42d9-abb2-23c5840a72bf</v>
      </c>
      <c r="C34" t="s">
        <v>337</v>
      </c>
      <c r="D34" t="s">
        <v>333</v>
      </c>
      <c r="E34" t="s">
        <v>1148</v>
      </c>
      <c r="G34" t="s">
        <v>1149</v>
      </c>
      <c r="H34" t="s">
        <v>564</v>
      </c>
    </row>
    <row r="35" spans="1:8" x14ac:dyDescent="0.25">
      <c r="A35" s="3" t="str">
        <f t="shared" si="0"/>
        <v>_9ae85411-31a9-474d-acbd-f88da4cad240</v>
      </c>
      <c r="C35" t="s">
        <v>245</v>
      </c>
      <c r="D35" t="s">
        <v>353</v>
      </c>
      <c r="E35" t="s">
        <v>1150</v>
      </c>
      <c r="G35" t="s">
        <v>1151</v>
      </c>
      <c r="H35" t="s">
        <v>565</v>
      </c>
    </row>
    <row r="36" spans="1:8" x14ac:dyDescent="0.25">
      <c r="A36" s="3" t="str">
        <f t="shared" si="0"/>
        <v>_1875cebf-624c-41ed-914b-a83102609c94</v>
      </c>
      <c r="C36" t="s">
        <v>185</v>
      </c>
      <c r="D36" t="s">
        <v>169</v>
      </c>
      <c r="E36" t="s">
        <v>1152</v>
      </c>
      <c r="G36" t="s">
        <v>1153</v>
      </c>
      <c r="H36" t="s">
        <v>566</v>
      </c>
    </row>
    <row r="37" spans="1:8" x14ac:dyDescent="0.25">
      <c r="A37" s="3" t="str">
        <f t="shared" si="0"/>
        <v>_33b68cd9-5760-423c-a605-c1e0edcc64aa</v>
      </c>
      <c r="C37" t="s">
        <v>273</v>
      </c>
      <c r="D37" t="s">
        <v>373</v>
      </c>
      <c r="E37" t="s">
        <v>1154</v>
      </c>
      <c r="G37" t="s">
        <v>1155</v>
      </c>
      <c r="H37" t="s">
        <v>567</v>
      </c>
    </row>
    <row r="38" spans="1:8" x14ac:dyDescent="0.25">
      <c r="A38" s="3" t="str">
        <f t="shared" si="0"/>
        <v>_1458c300-38ed-4563-9ba0-6f6dd11f8158</v>
      </c>
      <c r="C38" t="s">
        <v>197</v>
      </c>
      <c r="D38" t="s">
        <v>269</v>
      </c>
      <c r="E38" t="s">
        <v>1156</v>
      </c>
      <c r="G38" t="s">
        <v>1157</v>
      </c>
      <c r="H38" t="s">
        <v>568</v>
      </c>
    </row>
    <row r="39" spans="1:8" x14ac:dyDescent="0.25">
      <c r="A39" s="3" t="str">
        <f t="shared" si="0"/>
        <v>_eb7d3f04-d765-4911-9d62-b1e7068f9a45</v>
      </c>
      <c r="C39" t="s">
        <v>161</v>
      </c>
      <c r="D39" t="s">
        <v>173</v>
      </c>
      <c r="E39" t="s">
        <v>1158</v>
      </c>
      <c r="G39" t="s">
        <v>1159</v>
      </c>
      <c r="H39" t="s">
        <v>569</v>
      </c>
    </row>
    <row r="40" spans="1:8" x14ac:dyDescent="0.25">
      <c r="A40" s="3" t="str">
        <f t="shared" si="0"/>
        <v>_75cb4d26-8508-4b65-aaa5-f0cd2f2f91b4</v>
      </c>
      <c r="C40" t="s">
        <v>149</v>
      </c>
      <c r="D40" t="s">
        <v>293</v>
      </c>
      <c r="E40" t="s">
        <v>1160</v>
      </c>
      <c r="G40" t="s">
        <v>1161</v>
      </c>
      <c r="H40" t="s">
        <v>570</v>
      </c>
    </row>
    <row r="41" spans="1:8" x14ac:dyDescent="0.25">
      <c r="A41" s="3" t="str">
        <f t="shared" si="0"/>
        <v>_15571fec-87f9-448f-9122-68ab0c879df2</v>
      </c>
      <c r="C41" t="s">
        <v>197</v>
      </c>
      <c r="D41" t="s">
        <v>365</v>
      </c>
      <c r="E41" t="s">
        <v>1162</v>
      </c>
      <c r="G41" t="s">
        <v>1163</v>
      </c>
      <c r="H41" t="s">
        <v>571</v>
      </c>
    </row>
    <row r="42" spans="1:8" x14ac:dyDescent="0.25">
      <c r="A42" s="3" t="str">
        <f t="shared" si="0"/>
        <v>_becf566b-8de1-43f3-9995-19921bbab9b0</v>
      </c>
      <c r="C42" t="s">
        <v>149</v>
      </c>
      <c r="D42" t="s">
        <v>113</v>
      </c>
      <c r="E42" t="s">
        <v>1164</v>
      </c>
      <c r="G42" t="s">
        <v>1165</v>
      </c>
      <c r="H42" t="s">
        <v>572</v>
      </c>
    </row>
    <row r="43" spans="1:8" x14ac:dyDescent="0.25">
      <c r="A43" s="3" t="str">
        <f t="shared" si="0"/>
        <v>_7113ab1b-c48b-4977-a067-f70ae52df0b5</v>
      </c>
      <c r="C43" t="s">
        <v>113</v>
      </c>
      <c r="D43" t="s">
        <v>365</v>
      </c>
      <c r="E43" t="s">
        <v>1166</v>
      </c>
      <c r="G43" t="s">
        <v>1167</v>
      </c>
      <c r="H43" t="s">
        <v>573</v>
      </c>
    </row>
    <row r="44" spans="1:8" x14ac:dyDescent="0.25">
      <c r="A44" s="3" t="str">
        <f t="shared" si="0"/>
        <v>_88e5d660-04d3-41ec-b03d-6be9e438d34b</v>
      </c>
      <c r="C44" t="s">
        <v>377</v>
      </c>
      <c r="D44" t="s">
        <v>325</v>
      </c>
      <c r="E44" t="s">
        <v>1168</v>
      </c>
      <c r="G44" t="s">
        <v>1169</v>
      </c>
      <c r="H44" t="s">
        <v>574</v>
      </c>
    </row>
    <row r="45" spans="1:8" x14ac:dyDescent="0.25">
      <c r="A45" s="3" t="str">
        <f t="shared" si="0"/>
        <v>_4f4f2cfe-424c-42d0-a55b-d91faf704913</v>
      </c>
      <c r="C45" t="s">
        <v>197</v>
      </c>
      <c r="D45" t="s">
        <v>297</v>
      </c>
      <c r="E45" t="s">
        <v>1170</v>
      </c>
      <c r="G45" t="s">
        <v>1171</v>
      </c>
      <c r="H45" t="s">
        <v>575</v>
      </c>
    </row>
    <row r="46" spans="1:8" x14ac:dyDescent="0.25">
      <c r="A46" s="3" t="str">
        <f t="shared" si="0"/>
        <v>_852b95c0-4c49-4ded-85b2-a8f2b610db30</v>
      </c>
      <c r="C46" t="s">
        <v>357</v>
      </c>
      <c r="D46" t="s">
        <v>349</v>
      </c>
      <c r="E46" t="s">
        <v>1172</v>
      </c>
      <c r="G46" t="s">
        <v>1173</v>
      </c>
      <c r="H46" t="s">
        <v>576</v>
      </c>
    </row>
    <row r="47" spans="1:8" x14ac:dyDescent="0.25">
      <c r="A47" s="3" t="str">
        <f t="shared" si="0"/>
        <v>_2e7b7ea0-39a6-46ed-80a1-e887ce4c45cd</v>
      </c>
      <c r="C47" t="s">
        <v>353</v>
      </c>
      <c r="D47" t="s">
        <v>349</v>
      </c>
      <c r="E47" t="s">
        <v>1174</v>
      </c>
      <c r="G47" t="s">
        <v>1175</v>
      </c>
      <c r="H47" t="s">
        <v>577</v>
      </c>
    </row>
    <row r="48" spans="1:8" x14ac:dyDescent="0.25">
      <c r="A48" s="3" t="str">
        <f t="shared" si="0"/>
        <v>_55caf744-e0d9-4b2e-89de-92c3371a9370</v>
      </c>
      <c r="C48" t="s">
        <v>373</v>
      </c>
      <c r="D48" t="s">
        <v>389</v>
      </c>
      <c r="E48" t="s">
        <v>1176</v>
      </c>
      <c r="G48" t="s">
        <v>1177</v>
      </c>
      <c r="H48" t="s">
        <v>578</v>
      </c>
    </row>
    <row r="49" spans="1:8" x14ac:dyDescent="0.25">
      <c r="A49" s="3" t="str">
        <f t="shared" si="0"/>
        <v>_cb4dfefb-d7b6-4bfd-a3f7-678480d13150</v>
      </c>
      <c r="C49" t="s">
        <v>153</v>
      </c>
      <c r="D49" t="s">
        <v>321</v>
      </c>
      <c r="E49" t="s">
        <v>1178</v>
      </c>
      <c r="G49" t="s">
        <v>1179</v>
      </c>
      <c r="H49" t="s">
        <v>579</v>
      </c>
    </row>
    <row r="50" spans="1:8" x14ac:dyDescent="0.25">
      <c r="A50" s="3" t="str">
        <f t="shared" si="0"/>
        <v>_d49a1744-0243-4a29-b377-a609b3996208</v>
      </c>
      <c r="C50" t="s">
        <v>177</v>
      </c>
      <c r="D50" t="s">
        <v>205</v>
      </c>
      <c r="E50" t="s">
        <v>1180</v>
      </c>
      <c r="G50" t="s">
        <v>1181</v>
      </c>
      <c r="H50" t="s">
        <v>580</v>
      </c>
    </row>
    <row r="51" spans="1:8" x14ac:dyDescent="0.25">
      <c r="A51" s="3" t="str">
        <f t="shared" si="0"/>
        <v>_f87c7026-ffd9-4c9e-b2ad-5311ea79e5f2</v>
      </c>
      <c r="C51" t="s">
        <v>349</v>
      </c>
      <c r="D51" s="29" t="s">
        <v>109</v>
      </c>
      <c r="E51" t="s">
        <v>1182</v>
      </c>
      <c r="G51" t="s">
        <v>1183</v>
      </c>
      <c r="H51" t="s">
        <v>581</v>
      </c>
    </row>
    <row r="52" spans="1:8" x14ac:dyDescent="0.25">
      <c r="A52" s="3" t="str">
        <f t="shared" si="0"/>
        <v>_616a963e-f1c3-4c1a-aa58-d62eb5f904ee</v>
      </c>
      <c r="C52" t="s">
        <v>225</v>
      </c>
      <c r="D52" t="s">
        <v>381</v>
      </c>
      <c r="E52" t="s">
        <v>1184</v>
      </c>
      <c r="G52" t="s">
        <v>1185</v>
      </c>
      <c r="H52" t="s">
        <v>582</v>
      </c>
    </row>
    <row r="53" spans="1:8" x14ac:dyDescent="0.25">
      <c r="A53" s="3" t="str">
        <f t="shared" si="0"/>
        <v>_0b1fce1c-50ec-409a-a8ba-5a69a50b88ed</v>
      </c>
      <c r="C53" t="s">
        <v>309</v>
      </c>
      <c r="D53" s="29" t="s">
        <v>109</v>
      </c>
      <c r="E53" t="s">
        <v>1186</v>
      </c>
      <c r="G53" t="s">
        <v>1187</v>
      </c>
      <c r="H53" t="s">
        <v>583</v>
      </c>
    </row>
    <row r="54" spans="1:8" x14ac:dyDescent="0.25">
      <c r="A54" s="3" t="str">
        <f t="shared" si="0"/>
        <v>_a841ce87-08c3-4511-bccd-95eb64b355ee</v>
      </c>
      <c r="C54" t="s">
        <v>181</v>
      </c>
      <c r="D54" t="s">
        <v>233</v>
      </c>
      <c r="E54" t="s">
        <v>1188</v>
      </c>
      <c r="G54" t="s">
        <v>1189</v>
      </c>
      <c r="H54" t="s">
        <v>584</v>
      </c>
    </row>
    <row r="55" spans="1:8" x14ac:dyDescent="0.25">
      <c r="A55" s="3" t="str">
        <f t="shared" si="0"/>
        <v>_5d8acc0c-2a1b-4cb9-88d3-eb3b8b8c8889</v>
      </c>
      <c r="C55" t="s">
        <v>293</v>
      </c>
      <c r="D55" t="s">
        <v>261</v>
      </c>
      <c r="E55" t="s">
        <v>1190</v>
      </c>
      <c r="G55" t="s">
        <v>1191</v>
      </c>
      <c r="H55" t="s">
        <v>585</v>
      </c>
    </row>
    <row r="56" spans="1:8" x14ac:dyDescent="0.25">
      <c r="A56" s="3" t="str">
        <f t="shared" ref="A56:A113" si="1">"_"&amp;H56</f>
        <v>_52965f7c-03b9-49f4-81ae-26db9d233782</v>
      </c>
      <c r="C56" t="s">
        <v>329</v>
      </c>
      <c r="D56" t="s">
        <v>373</v>
      </c>
      <c r="E56" t="s">
        <v>1192</v>
      </c>
      <c r="G56" t="s">
        <v>1193</v>
      </c>
      <c r="H56" t="s">
        <v>586</v>
      </c>
    </row>
    <row r="57" spans="1:8" x14ac:dyDescent="0.25">
      <c r="A57" s="3" t="str">
        <f t="shared" si="1"/>
        <v>_ed0473f5-effd-425e-8f70-1e4a519d1266</v>
      </c>
      <c r="C57" t="s">
        <v>285</v>
      </c>
      <c r="D57" t="s">
        <v>329</v>
      </c>
      <c r="E57" t="s">
        <v>1194</v>
      </c>
      <c r="G57" t="s">
        <v>1195</v>
      </c>
      <c r="H57" t="s">
        <v>587</v>
      </c>
    </row>
    <row r="58" spans="1:8" x14ac:dyDescent="0.25">
      <c r="A58" s="3" t="str">
        <f t="shared" si="1"/>
        <v>_547c9333-c799-4e55-bce6-2c487d2caa7e</v>
      </c>
      <c r="C58" t="s">
        <v>325</v>
      </c>
      <c r="D58" t="s">
        <v>265</v>
      </c>
      <c r="E58" t="s">
        <v>1196</v>
      </c>
      <c r="G58" t="s">
        <v>1197</v>
      </c>
      <c r="H58" t="s">
        <v>588</v>
      </c>
    </row>
    <row r="59" spans="1:8" x14ac:dyDescent="0.25">
      <c r="A59" s="3" t="str">
        <f t="shared" si="1"/>
        <v>_37cb5af0-8aed-47df-9a8b-ef0f4b1e351d</v>
      </c>
      <c r="C59" t="s">
        <v>257</v>
      </c>
      <c r="D59" t="s">
        <v>281</v>
      </c>
      <c r="E59" t="s">
        <v>1198</v>
      </c>
      <c r="G59" t="s">
        <v>1199</v>
      </c>
      <c r="H59" t="s">
        <v>589</v>
      </c>
    </row>
    <row r="60" spans="1:8" x14ac:dyDescent="0.25">
      <c r="A60" s="3" t="str">
        <f t="shared" si="1"/>
        <v>_6919887f-1d91-4471-a7c3-4888ea9ea727</v>
      </c>
      <c r="C60" t="s">
        <v>373</v>
      </c>
      <c r="D60" t="s">
        <v>285</v>
      </c>
      <c r="E60" t="s">
        <v>1200</v>
      </c>
      <c r="G60" t="s">
        <v>1201</v>
      </c>
      <c r="H60" t="s">
        <v>590</v>
      </c>
    </row>
    <row r="61" spans="1:8" x14ac:dyDescent="0.25">
      <c r="A61" s="3" t="str">
        <f t="shared" si="1"/>
        <v>_475ccc5b-8fdd-4d24-89b8-803ce72674a2</v>
      </c>
      <c r="C61" t="s">
        <v>313</v>
      </c>
      <c r="D61" t="s">
        <v>237</v>
      </c>
      <c r="E61" t="s">
        <v>1202</v>
      </c>
      <c r="G61" t="s">
        <v>1203</v>
      </c>
      <c r="H61" t="s">
        <v>591</v>
      </c>
    </row>
    <row r="62" spans="1:8" x14ac:dyDescent="0.25">
      <c r="A62" s="3" t="str">
        <f t="shared" si="1"/>
        <v>_88c4b871-9332-4a5b-a8d3-8db6cfe09e8c</v>
      </c>
      <c r="C62" t="s">
        <v>173</v>
      </c>
      <c r="D62" t="s">
        <v>165</v>
      </c>
      <c r="E62" t="s">
        <v>1204</v>
      </c>
      <c r="G62" t="s">
        <v>1205</v>
      </c>
      <c r="H62" t="s">
        <v>592</v>
      </c>
    </row>
    <row r="63" spans="1:8" x14ac:dyDescent="0.25">
      <c r="A63" s="3" t="str">
        <f t="shared" si="1"/>
        <v>_c743d13e-2513-4f44-9e0f-fb12f263e3ac</v>
      </c>
      <c r="C63" t="s">
        <v>389</v>
      </c>
      <c r="D63" t="s">
        <v>329</v>
      </c>
      <c r="E63" t="s">
        <v>1206</v>
      </c>
      <c r="G63" t="s">
        <v>1207</v>
      </c>
      <c r="H63" t="s">
        <v>593</v>
      </c>
    </row>
    <row r="64" spans="1:8" x14ac:dyDescent="0.25">
      <c r="A64" s="3" t="str">
        <f t="shared" si="1"/>
        <v>_3dab7075-ce62-4e1e-98c1-c61fa047ae43</v>
      </c>
      <c r="C64" t="s">
        <v>309</v>
      </c>
      <c r="D64" t="s">
        <v>101</v>
      </c>
      <c r="E64" t="s">
        <v>1208</v>
      </c>
      <c r="G64" t="s">
        <v>1209</v>
      </c>
      <c r="H64" t="s">
        <v>594</v>
      </c>
    </row>
    <row r="65" spans="1:8" x14ac:dyDescent="0.25">
      <c r="A65" s="3" t="str">
        <f t="shared" si="1"/>
        <v>_3f43657a-d46a-4247-85d8-55027c0adaf7</v>
      </c>
      <c r="C65" t="s">
        <v>357</v>
      </c>
      <c r="D65" t="s">
        <v>117</v>
      </c>
      <c r="E65" t="s">
        <v>1210</v>
      </c>
      <c r="G65" t="s">
        <v>1211</v>
      </c>
      <c r="H65" t="s">
        <v>595</v>
      </c>
    </row>
    <row r="66" spans="1:8" x14ac:dyDescent="0.25">
      <c r="A66" s="3" t="str">
        <f t="shared" si="1"/>
        <v>_1b8d542c-31d8-441a-9ca3-793148388ddb</v>
      </c>
      <c r="C66" t="s">
        <v>321</v>
      </c>
      <c r="D66" t="s">
        <v>257</v>
      </c>
      <c r="E66" t="s">
        <v>1212</v>
      </c>
      <c r="G66" t="s">
        <v>1213</v>
      </c>
      <c r="H66" t="s">
        <v>596</v>
      </c>
    </row>
    <row r="67" spans="1:8" x14ac:dyDescent="0.25">
      <c r="A67" s="3" t="str">
        <f t="shared" si="1"/>
        <v>_b77a8168-8816-49d8-a514-845f6325e899</v>
      </c>
      <c r="C67" t="s">
        <v>233</v>
      </c>
      <c r="D67" t="s">
        <v>185</v>
      </c>
      <c r="E67" t="s">
        <v>1214</v>
      </c>
      <c r="G67" t="s">
        <v>1215</v>
      </c>
      <c r="H67" t="s">
        <v>597</v>
      </c>
    </row>
    <row r="68" spans="1:8" x14ac:dyDescent="0.25">
      <c r="A68" s="3" t="str">
        <f t="shared" si="1"/>
        <v>_8a2653a0-7f76-4f64-a346-9ae318f219dc</v>
      </c>
      <c r="C68" t="s">
        <v>353</v>
      </c>
      <c r="D68" t="s">
        <v>117</v>
      </c>
      <c r="E68" t="s">
        <v>1216</v>
      </c>
      <c r="G68" t="s">
        <v>1217</v>
      </c>
      <c r="H68" t="s">
        <v>598</v>
      </c>
    </row>
    <row r="69" spans="1:8" x14ac:dyDescent="0.25">
      <c r="A69" s="3" t="str">
        <f t="shared" si="1"/>
        <v>_f7f8f9e1-47ea-491c-b607-a2140d3c9ee7</v>
      </c>
      <c r="C69" t="s">
        <v>321</v>
      </c>
      <c r="D69" t="s">
        <v>385</v>
      </c>
      <c r="E69" t="s">
        <v>1218</v>
      </c>
      <c r="G69" t="s">
        <v>1219</v>
      </c>
      <c r="H69" t="s">
        <v>599</v>
      </c>
    </row>
    <row r="70" spans="1:8" x14ac:dyDescent="0.25">
      <c r="A70" s="3" t="str">
        <f t="shared" si="1"/>
        <v>_90f4cc63-3215-43a4-b705-82854b68dcf6</v>
      </c>
      <c r="C70" t="s">
        <v>313</v>
      </c>
      <c r="D70" t="s">
        <v>277</v>
      </c>
      <c r="E70" t="s">
        <v>1220</v>
      </c>
      <c r="G70" t="s">
        <v>1221</v>
      </c>
      <c r="H70" t="s">
        <v>600</v>
      </c>
    </row>
    <row r="71" spans="1:8" x14ac:dyDescent="0.25">
      <c r="A71" s="3" t="str">
        <f t="shared" si="1"/>
        <v>_ea15a0eb-7824-43c1-9395-5b39cb401f10</v>
      </c>
      <c r="C71" t="s">
        <v>293</v>
      </c>
      <c r="D71" t="s">
        <v>381</v>
      </c>
      <c r="E71" t="s">
        <v>1222</v>
      </c>
      <c r="G71" t="s">
        <v>1223</v>
      </c>
      <c r="H71" t="s">
        <v>601</v>
      </c>
    </row>
    <row r="72" spans="1:8" x14ac:dyDescent="0.25">
      <c r="A72" s="3" t="str">
        <f t="shared" si="1"/>
        <v>_1e0847be-7856-4ca8-90c9-19efdbfd69e0</v>
      </c>
      <c r="C72" t="s">
        <v>257</v>
      </c>
      <c r="D72" t="s">
        <v>285</v>
      </c>
      <c r="E72" t="s">
        <v>1224</v>
      </c>
      <c r="G72" t="s">
        <v>1225</v>
      </c>
      <c r="H72" t="s">
        <v>602</v>
      </c>
    </row>
    <row r="73" spans="1:8" x14ac:dyDescent="0.25">
      <c r="A73" s="3" t="str">
        <f t="shared" si="1"/>
        <v>_1a563c1d-f3f0-49c1-b4cd-1e556179b10b</v>
      </c>
      <c r="C73" t="s">
        <v>145</v>
      </c>
      <c r="D73" t="s">
        <v>317</v>
      </c>
      <c r="E73" t="s">
        <v>1226</v>
      </c>
      <c r="G73" t="s">
        <v>1227</v>
      </c>
      <c r="H73" t="s">
        <v>603</v>
      </c>
    </row>
    <row r="74" spans="1:8" x14ac:dyDescent="0.25">
      <c r="A74" s="3" t="str">
        <f t="shared" si="1"/>
        <v>_9525a37c-72df-4674-8f8a-9e0470addf6c</v>
      </c>
      <c r="C74" t="s">
        <v>285</v>
      </c>
      <c r="D74" t="s">
        <v>325</v>
      </c>
      <c r="E74" t="s">
        <v>1228</v>
      </c>
      <c r="G74" t="s">
        <v>1229</v>
      </c>
      <c r="H74" t="s">
        <v>604</v>
      </c>
    </row>
    <row r="75" spans="1:8" x14ac:dyDescent="0.25">
      <c r="A75" s="3" t="str">
        <f t="shared" si="1"/>
        <v>_9c761696-e204-42c8-9991-1038b36ce3c6</v>
      </c>
      <c r="C75" t="s">
        <v>261</v>
      </c>
      <c r="D75" t="s">
        <v>277</v>
      </c>
      <c r="E75" t="s">
        <v>1230</v>
      </c>
      <c r="G75" t="s">
        <v>1231</v>
      </c>
      <c r="H75" t="s">
        <v>605</v>
      </c>
    </row>
    <row r="76" spans="1:8" x14ac:dyDescent="0.25">
      <c r="A76" s="3" t="str">
        <f t="shared" si="1"/>
        <v>_d797b393-f8e2-457d-8ecf-35f6ef47fb64</v>
      </c>
      <c r="C76" t="s">
        <v>257</v>
      </c>
      <c r="D76" t="s">
        <v>241</v>
      </c>
      <c r="E76" t="s">
        <v>1232</v>
      </c>
      <c r="G76" t="s">
        <v>1233</v>
      </c>
      <c r="H76" t="s">
        <v>606</v>
      </c>
    </row>
    <row r="77" spans="1:8" x14ac:dyDescent="0.25">
      <c r="A77" s="3" t="str">
        <f t="shared" si="1"/>
        <v>_2e524331-ba5b-4b27-99a2-332184e2ce24</v>
      </c>
      <c r="C77" t="s">
        <v>333</v>
      </c>
      <c r="D77" t="s">
        <v>113</v>
      </c>
      <c r="E77" t="s">
        <v>1234</v>
      </c>
      <c r="G77" t="s">
        <v>1235</v>
      </c>
      <c r="H77" t="s">
        <v>607</v>
      </c>
    </row>
    <row r="78" spans="1:8" x14ac:dyDescent="0.25">
      <c r="A78" s="3" t="str">
        <f t="shared" si="1"/>
        <v>_e0b8eda7-9841-4a4e-9c69-faedcf57e5f1</v>
      </c>
      <c r="C78" t="s">
        <v>313</v>
      </c>
      <c r="D78" t="s">
        <v>269</v>
      </c>
      <c r="E78" t="s">
        <v>1236</v>
      </c>
      <c r="G78" t="s">
        <v>1237</v>
      </c>
      <c r="H78" t="s">
        <v>608</v>
      </c>
    </row>
    <row r="79" spans="1:8" x14ac:dyDescent="0.25">
      <c r="A79" s="3" t="str">
        <f t="shared" si="1"/>
        <v>_7293d2f0-56b2-4168-91a1-bb07dd1889e7</v>
      </c>
      <c r="C79" t="s">
        <v>329</v>
      </c>
      <c r="D79" t="s">
        <v>261</v>
      </c>
      <c r="E79" t="s">
        <v>1238</v>
      </c>
      <c r="G79" t="s">
        <v>1239</v>
      </c>
      <c r="H79" t="s">
        <v>609</v>
      </c>
    </row>
    <row r="80" spans="1:8" x14ac:dyDescent="0.25">
      <c r="A80" s="3" t="str">
        <f t="shared" si="1"/>
        <v>_4f1743b1-da1c-4087-9055-291f7955ec8f</v>
      </c>
      <c r="C80" t="s">
        <v>101</v>
      </c>
      <c r="D80" t="s">
        <v>361</v>
      </c>
      <c r="E80" t="s">
        <v>1240</v>
      </c>
      <c r="G80" t="s">
        <v>1241</v>
      </c>
      <c r="H80" t="s">
        <v>610</v>
      </c>
    </row>
    <row r="81" spans="1:8" x14ac:dyDescent="0.25">
      <c r="A81" s="3" t="str">
        <f t="shared" si="1"/>
        <v>_c6f889c7-eb10-4964-a47f-765cabbb0aa3</v>
      </c>
      <c r="C81" t="s">
        <v>301</v>
      </c>
      <c r="D81" t="s">
        <v>113</v>
      </c>
      <c r="E81" t="s">
        <v>1242</v>
      </c>
      <c r="G81" t="s">
        <v>1243</v>
      </c>
      <c r="H81" t="s">
        <v>611</v>
      </c>
    </row>
    <row r="82" spans="1:8" x14ac:dyDescent="0.25">
      <c r="A82" s="3" t="str">
        <f t="shared" si="1"/>
        <v>_45a7edcd-7ef6-4146-80e5-629a701de0c2</v>
      </c>
      <c r="C82" t="s">
        <v>193</v>
      </c>
      <c r="D82" t="s">
        <v>313</v>
      </c>
      <c r="E82" t="s">
        <v>1244</v>
      </c>
      <c r="G82" t="s">
        <v>1245</v>
      </c>
      <c r="H82" t="s">
        <v>612</v>
      </c>
    </row>
    <row r="83" spans="1:8" x14ac:dyDescent="0.25">
      <c r="A83" s="3" t="str">
        <f t="shared" si="1"/>
        <v>_e492a607-80fd-4e87-ae2d-a6ac6dd8760f</v>
      </c>
      <c r="C83" t="s">
        <v>285</v>
      </c>
      <c r="D83" t="s">
        <v>341</v>
      </c>
      <c r="E83" t="s">
        <v>1246</v>
      </c>
      <c r="G83" t="s">
        <v>1247</v>
      </c>
      <c r="H83" t="s">
        <v>613</v>
      </c>
    </row>
    <row r="84" spans="1:8" x14ac:dyDescent="0.25">
      <c r="A84" s="3" t="str">
        <f t="shared" si="1"/>
        <v>_b6d492f3-b85d-41c4-bf2d-06b6115eb0c7</v>
      </c>
      <c r="C84" t="s">
        <v>281</v>
      </c>
      <c r="D84" t="s">
        <v>285</v>
      </c>
      <c r="E84" t="s">
        <v>1248</v>
      </c>
      <c r="G84" t="s">
        <v>1249</v>
      </c>
      <c r="H84" t="s">
        <v>614</v>
      </c>
    </row>
    <row r="85" spans="1:8" x14ac:dyDescent="0.25">
      <c r="A85" s="3" t="str">
        <f t="shared" si="1"/>
        <v>_9ed72c3e-5849-4ff6-aea0-e9fbe9ee9bbf</v>
      </c>
      <c r="C85" t="s">
        <v>357</v>
      </c>
      <c r="D85" t="s">
        <v>105</v>
      </c>
      <c r="E85" t="s">
        <v>1250</v>
      </c>
      <c r="G85" t="s">
        <v>1251</v>
      </c>
      <c r="H85" t="s">
        <v>615</v>
      </c>
    </row>
    <row r="86" spans="1:8" x14ac:dyDescent="0.25">
      <c r="A86" s="3" t="str">
        <f t="shared" si="1"/>
        <v>_a346609f-d657-4a2a-927e-aa4a12f520c6</v>
      </c>
      <c r="C86" t="s">
        <v>365</v>
      </c>
      <c r="D86" t="s">
        <v>381</v>
      </c>
      <c r="E86" t="s">
        <v>1252</v>
      </c>
      <c r="G86" t="s">
        <v>1253</v>
      </c>
      <c r="H86" t="s">
        <v>616</v>
      </c>
    </row>
    <row r="87" spans="1:8" x14ac:dyDescent="0.25">
      <c r="A87" s="3" t="str">
        <f t="shared" si="1"/>
        <v>_a402c141-e721-47e1-b79a-bc22e6ad8d2a</v>
      </c>
      <c r="C87" t="s">
        <v>241</v>
      </c>
      <c r="D87" t="s">
        <v>285</v>
      </c>
      <c r="E87" t="s">
        <v>1254</v>
      </c>
      <c r="G87" t="s">
        <v>1255</v>
      </c>
      <c r="H87" t="s">
        <v>617</v>
      </c>
    </row>
    <row r="88" spans="1:8" x14ac:dyDescent="0.25">
      <c r="A88" s="3" t="str">
        <f t="shared" si="1"/>
        <v>_bbc22715-00c1-4731-810b-5aa2232b6279</v>
      </c>
      <c r="C88" t="s">
        <v>221</v>
      </c>
      <c r="D88" t="s">
        <v>225</v>
      </c>
      <c r="E88" t="s">
        <v>1256</v>
      </c>
      <c r="G88" t="s">
        <v>1257</v>
      </c>
      <c r="H88" t="s">
        <v>618</v>
      </c>
    </row>
    <row r="89" spans="1:8" x14ac:dyDescent="0.25">
      <c r="A89" s="3" t="str">
        <f t="shared" si="1"/>
        <v>_d24315b9-68a2-4a4b-aebb-4de72b627b5b</v>
      </c>
      <c r="C89" t="s">
        <v>281</v>
      </c>
      <c r="D89" t="s">
        <v>241</v>
      </c>
      <c r="E89" t="s">
        <v>1258</v>
      </c>
      <c r="G89" t="s">
        <v>1259</v>
      </c>
      <c r="H89" t="s">
        <v>619</v>
      </c>
    </row>
    <row r="90" spans="1:8" x14ac:dyDescent="0.25">
      <c r="A90" s="3" t="str">
        <f t="shared" si="1"/>
        <v>_dbcd2f2b-7f8f-4926-a743-790d438990cb</v>
      </c>
      <c r="C90" t="s">
        <v>313</v>
      </c>
      <c r="D90" t="s">
        <v>437</v>
      </c>
      <c r="E90" t="s">
        <v>1260</v>
      </c>
      <c r="G90" t="s">
        <v>1261</v>
      </c>
      <c r="H90" t="s">
        <v>620</v>
      </c>
    </row>
    <row r="91" spans="1:8" x14ac:dyDescent="0.25">
      <c r="A91" s="3" t="str">
        <f t="shared" si="1"/>
        <v>_4607066a-7748-4c8b-acb1-3bc648bf41c2</v>
      </c>
      <c r="C91" t="s">
        <v>113</v>
      </c>
      <c r="D91" s="29" t="s">
        <v>109</v>
      </c>
      <c r="E91" t="s">
        <v>1262</v>
      </c>
      <c r="G91" t="s">
        <v>1263</v>
      </c>
      <c r="H91" t="s">
        <v>621</v>
      </c>
    </row>
    <row r="92" spans="1:8" x14ac:dyDescent="0.25">
      <c r="A92" s="3" t="str">
        <f t="shared" si="1"/>
        <v>_254cdcd3-3438-4e56-ab49-7da43b6b315a</v>
      </c>
      <c r="C92" t="s">
        <v>329</v>
      </c>
      <c r="D92" t="s">
        <v>377</v>
      </c>
      <c r="E92" t="s">
        <v>1264</v>
      </c>
      <c r="G92" t="s">
        <v>1265</v>
      </c>
      <c r="H92" t="s">
        <v>622</v>
      </c>
    </row>
    <row r="93" spans="1:8" x14ac:dyDescent="0.25">
      <c r="A93" s="3" t="str">
        <f t="shared" si="1"/>
        <v>_ba40d123-62cc-4ea0-8c96-5f34df019d55</v>
      </c>
      <c r="C93" t="s">
        <v>173</v>
      </c>
      <c r="D93" t="s">
        <v>149</v>
      </c>
      <c r="E93" t="s">
        <v>1266</v>
      </c>
      <c r="G93" t="s">
        <v>1267</v>
      </c>
      <c r="H93" t="s">
        <v>623</v>
      </c>
    </row>
    <row r="94" spans="1:8" x14ac:dyDescent="0.25">
      <c r="A94" s="3" t="str">
        <f t="shared" si="1"/>
        <v>_024cd66f-debb-46ee-bec7-f7ac5446758f</v>
      </c>
      <c r="C94" t="s">
        <v>305</v>
      </c>
      <c r="D94" t="s">
        <v>313</v>
      </c>
      <c r="E94" t="s">
        <v>1268</v>
      </c>
      <c r="G94" t="s">
        <v>1269</v>
      </c>
      <c r="H94" t="s">
        <v>624</v>
      </c>
    </row>
    <row r="95" spans="1:8" x14ac:dyDescent="0.25">
      <c r="A95" s="3" t="str">
        <f t="shared" si="1"/>
        <v>_56b5587f-c116-4c15-964c-8bd64feaee2d</v>
      </c>
      <c r="C95" t="s">
        <v>389</v>
      </c>
      <c r="D95" t="s">
        <v>365</v>
      </c>
      <c r="E95" t="s">
        <v>1270</v>
      </c>
      <c r="G95" t="s">
        <v>1271</v>
      </c>
      <c r="H95" t="s">
        <v>625</v>
      </c>
    </row>
    <row r="96" spans="1:8" x14ac:dyDescent="0.25">
      <c r="A96" s="3" t="str">
        <f t="shared" si="1"/>
        <v>_c8acaf06-060f-4ee1-9561-33d1103191d4</v>
      </c>
      <c r="C96" t="s">
        <v>193</v>
      </c>
      <c r="D96" t="s">
        <v>173</v>
      </c>
      <c r="E96" t="s">
        <v>1272</v>
      </c>
      <c r="G96" t="s">
        <v>1273</v>
      </c>
      <c r="H96" t="s">
        <v>626</v>
      </c>
    </row>
    <row r="97" spans="1:8" x14ac:dyDescent="0.25">
      <c r="A97" s="3" t="str">
        <f t="shared" si="1"/>
        <v>_733d3303-0c4f-40cd-968b-03abf76a9525</v>
      </c>
      <c r="C97" t="s">
        <v>321</v>
      </c>
      <c r="D97" t="s">
        <v>273</v>
      </c>
      <c r="E97" t="s">
        <v>1274</v>
      </c>
      <c r="G97" t="s">
        <v>1275</v>
      </c>
      <c r="H97" t="s">
        <v>627</v>
      </c>
    </row>
    <row r="98" spans="1:8" x14ac:dyDescent="0.25">
      <c r="A98" s="3" t="str">
        <f t="shared" si="1"/>
        <v>_d2a835af-b901-46a5-b4cd-07246f70c5f0</v>
      </c>
      <c r="C98" t="s">
        <v>365</v>
      </c>
      <c r="D98" t="s">
        <v>293</v>
      </c>
      <c r="E98" t="s">
        <v>1276</v>
      </c>
      <c r="G98" t="s">
        <v>1277</v>
      </c>
      <c r="H98" t="s">
        <v>628</v>
      </c>
    </row>
    <row r="99" spans="1:8" x14ac:dyDescent="0.25">
      <c r="A99" s="3" t="str">
        <f t="shared" si="1"/>
        <v>_ad48f140-c852-4725-a012-50275e382309</v>
      </c>
      <c r="C99" t="s">
        <v>121</v>
      </c>
      <c r="D99" t="s">
        <v>333</v>
      </c>
      <c r="E99" t="s">
        <v>1278</v>
      </c>
      <c r="G99" t="s">
        <v>1279</v>
      </c>
      <c r="H99" t="s">
        <v>629</v>
      </c>
    </row>
    <row r="100" spans="1:8" x14ac:dyDescent="0.25">
      <c r="A100" s="3" t="str">
        <f t="shared" si="1"/>
        <v>_b663eddd-2ac2-49ba-9d16-3c06f0cc1f66</v>
      </c>
      <c r="C100" t="s">
        <v>273</v>
      </c>
      <c r="D100" t="s">
        <v>341</v>
      </c>
      <c r="E100" t="s">
        <v>1280</v>
      </c>
      <c r="G100" t="s">
        <v>1281</v>
      </c>
      <c r="H100" t="s">
        <v>630</v>
      </c>
    </row>
    <row r="101" spans="1:8" x14ac:dyDescent="0.25">
      <c r="A101" s="3" t="str">
        <f t="shared" si="1"/>
        <v>_b145bc47-1563-444c-ba23-b3442022120f</v>
      </c>
      <c r="C101" t="s">
        <v>261</v>
      </c>
      <c r="D101" t="s">
        <v>377</v>
      </c>
      <c r="E101" t="s">
        <v>1282</v>
      </c>
      <c r="G101" t="s">
        <v>1283</v>
      </c>
      <c r="H101" t="s">
        <v>631</v>
      </c>
    </row>
    <row r="102" spans="1:8" x14ac:dyDescent="0.25">
      <c r="A102" s="3" t="str">
        <f t="shared" si="1"/>
        <v>_6f62eb40-3a9b-4424-b47b-2815b8e0d9fe</v>
      </c>
      <c r="C102" s="29" t="s">
        <v>109</v>
      </c>
      <c r="D102" t="s">
        <v>480</v>
      </c>
      <c r="E102" t="s">
        <v>1284</v>
      </c>
      <c r="G102" t="s">
        <v>1285</v>
      </c>
      <c r="H102" t="s">
        <v>632</v>
      </c>
    </row>
    <row r="103" spans="1:8" x14ac:dyDescent="0.25">
      <c r="A103" s="3" t="str">
        <f t="shared" si="1"/>
        <v>_65517841-6be9-4aa2-8416-ad8e1fa7102c</v>
      </c>
      <c r="C103" t="s">
        <v>277</v>
      </c>
      <c r="D103" t="s">
        <v>149</v>
      </c>
      <c r="E103" t="s">
        <v>1286</v>
      </c>
      <c r="G103" t="s">
        <v>1287</v>
      </c>
      <c r="H103" t="s">
        <v>633</v>
      </c>
    </row>
    <row r="104" spans="1:8" x14ac:dyDescent="0.25">
      <c r="A104" s="3" t="str">
        <f t="shared" si="1"/>
        <v>_c06a69aa-8089-4042-9104-840da8ac646c</v>
      </c>
      <c r="C104" t="s">
        <v>149</v>
      </c>
      <c r="D104" t="s">
        <v>189</v>
      </c>
      <c r="E104" t="s">
        <v>1288</v>
      </c>
      <c r="G104" t="s">
        <v>1289</v>
      </c>
      <c r="H104" t="s">
        <v>634</v>
      </c>
    </row>
    <row r="105" spans="1:8" x14ac:dyDescent="0.25">
      <c r="A105" s="3" t="str">
        <f t="shared" si="1"/>
        <v>_1a7123c4-4bed-404a-afcd-6d270da40322</v>
      </c>
      <c r="C105" t="s">
        <v>313</v>
      </c>
      <c r="D105" t="s">
        <v>173</v>
      </c>
      <c r="E105" t="s">
        <v>1290</v>
      </c>
      <c r="G105" t="s">
        <v>1291</v>
      </c>
      <c r="H105" t="s">
        <v>635</v>
      </c>
    </row>
    <row r="106" spans="1:8" x14ac:dyDescent="0.25">
      <c r="A106" s="3" t="str">
        <f t="shared" si="1"/>
        <v>_a10d52b4-4528-4b45-b1c4-44763e8f4e41</v>
      </c>
      <c r="C106" t="s">
        <v>157</v>
      </c>
      <c r="D106" t="s">
        <v>377</v>
      </c>
      <c r="E106" t="s">
        <v>1292</v>
      </c>
      <c r="G106" t="s">
        <v>1293</v>
      </c>
      <c r="H106" t="s">
        <v>636</v>
      </c>
    </row>
    <row r="107" spans="1:8" x14ac:dyDescent="0.25">
      <c r="A107" s="3" t="str">
        <f t="shared" si="1"/>
        <v>_d99fc493-9efa-48cf-812d-fa2bd0e466d0</v>
      </c>
      <c r="C107" t="s">
        <v>373</v>
      </c>
      <c r="D107" t="s">
        <v>225</v>
      </c>
      <c r="E107" t="s">
        <v>1294</v>
      </c>
      <c r="G107" t="s">
        <v>1295</v>
      </c>
      <c r="H107" t="s">
        <v>637</v>
      </c>
    </row>
    <row r="108" spans="1:8" x14ac:dyDescent="0.25">
      <c r="A108" s="3" t="str">
        <f t="shared" si="1"/>
        <v>_a1852636-1f11-45ba-947c-a280bac9401f</v>
      </c>
      <c r="C108" t="s">
        <v>261</v>
      </c>
      <c r="D108" t="s">
        <v>173</v>
      </c>
      <c r="E108" t="s">
        <v>1296</v>
      </c>
      <c r="G108" t="s">
        <v>1297</v>
      </c>
      <c r="H108" t="s">
        <v>638</v>
      </c>
    </row>
    <row r="109" spans="1:8" x14ac:dyDescent="0.25">
      <c r="A109" s="3" t="str">
        <f t="shared" si="1"/>
        <v>_a687edb9-31f8-489d-9762-0d79e0480518</v>
      </c>
      <c r="C109" t="s">
        <v>377</v>
      </c>
      <c r="D109" t="s">
        <v>149</v>
      </c>
      <c r="E109" t="s">
        <v>1298</v>
      </c>
      <c r="G109" t="s">
        <v>1299</v>
      </c>
      <c r="H109" t="s">
        <v>639</v>
      </c>
    </row>
    <row r="110" spans="1:8" x14ac:dyDescent="0.25">
      <c r="A110" s="3" t="str">
        <f t="shared" si="1"/>
        <v>_f9ae0667-7411-4f5f-b2a1-3910b1bb1b7d</v>
      </c>
      <c r="C110" t="s">
        <v>329</v>
      </c>
      <c r="D110" t="s">
        <v>325</v>
      </c>
      <c r="E110" t="s">
        <v>1300</v>
      </c>
      <c r="G110" t="s">
        <v>1301</v>
      </c>
      <c r="H110" t="s">
        <v>640</v>
      </c>
    </row>
    <row r="111" spans="1:8" x14ac:dyDescent="0.25">
      <c r="A111" s="3" t="str">
        <f t="shared" si="1"/>
        <v>_6590f356-5884-4ec3-8ee1-50fd5f99ce59</v>
      </c>
      <c r="C111" t="s">
        <v>389</v>
      </c>
      <c r="D111" t="s">
        <v>381</v>
      </c>
      <c r="E111" t="s">
        <v>1302</v>
      </c>
      <c r="G111" t="s">
        <v>1303</v>
      </c>
      <c r="H111" t="s">
        <v>641</v>
      </c>
    </row>
    <row r="112" spans="1:8" x14ac:dyDescent="0.25">
      <c r="A112" s="3" t="str">
        <f t="shared" si="1"/>
        <v>_f9802a85-8bf1-4b36-9a6e-423dea31a4b2</v>
      </c>
      <c r="C112" t="s">
        <v>201</v>
      </c>
      <c r="D112" t="s">
        <v>181</v>
      </c>
      <c r="E112" t="s">
        <v>1304</v>
      </c>
      <c r="G112" t="s">
        <v>1305</v>
      </c>
      <c r="H112" t="s">
        <v>642</v>
      </c>
    </row>
    <row r="113" spans="1:8" x14ac:dyDescent="0.25">
      <c r="A113" s="3" t="str">
        <f t="shared" si="1"/>
        <v>_fdc34686-71ab-4fc4-8975-271a1bbe0acb</v>
      </c>
      <c r="C113" t="s">
        <v>349</v>
      </c>
      <c r="D113" t="s">
        <v>117</v>
      </c>
      <c r="E113" t="s">
        <v>1306</v>
      </c>
      <c r="G113" t="s">
        <v>1307</v>
      </c>
      <c r="H113" t="s">
        <v>643</v>
      </c>
    </row>
    <row r="114" spans="1:8" x14ac:dyDescent="0.25">
      <c r="A114" s="3" t="str">
        <f t="shared" ref="A114:A148" si="2">"_"&amp;H114</f>
        <v>_f7eac76a-46b4-403d-8085-69cfcd6a74a9</v>
      </c>
      <c r="C114" t="s">
        <v>157</v>
      </c>
      <c r="D114" t="s">
        <v>173</v>
      </c>
      <c r="E114" t="s">
        <v>1308</v>
      </c>
      <c r="G114" t="s">
        <v>1309</v>
      </c>
      <c r="H114" t="s">
        <v>644</v>
      </c>
    </row>
    <row r="115" spans="1:8" x14ac:dyDescent="0.25">
      <c r="A115" s="3" t="str">
        <f t="shared" si="2"/>
        <v>_e5452926-2b26-4e68-a13d-fbb28656cd8a</v>
      </c>
      <c r="C115" t="s">
        <v>281</v>
      </c>
      <c r="D115" t="s">
        <v>169</v>
      </c>
      <c r="E115" t="s">
        <v>1310</v>
      </c>
      <c r="G115" t="s">
        <v>1311</v>
      </c>
      <c r="H115" t="s">
        <v>645</v>
      </c>
    </row>
    <row r="116" spans="1:8" x14ac:dyDescent="0.25">
      <c r="A116" s="3" t="str">
        <f t="shared" si="2"/>
        <v>_9ea11084-e994-430d-a70d-d1790eaa8d94</v>
      </c>
      <c r="C116" t="s">
        <v>365</v>
      </c>
      <c r="D116" t="s">
        <v>149</v>
      </c>
      <c r="E116" t="s">
        <v>1312</v>
      </c>
      <c r="G116" t="s">
        <v>1313</v>
      </c>
      <c r="H116" t="s">
        <v>646</v>
      </c>
    </row>
    <row r="117" spans="1:8" x14ac:dyDescent="0.25">
      <c r="A117" s="3" t="str">
        <f t="shared" si="2"/>
        <v>_c21d9d06-7eb0-4653-b766-f4a2b2315032</v>
      </c>
      <c r="C117" t="s">
        <v>297</v>
      </c>
      <c r="D117" t="s">
        <v>301</v>
      </c>
      <c r="E117" t="s">
        <v>1314</v>
      </c>
      <c r="G117" t="s">
        <v>1315</v>
      </c>
      <c r="H117" t="s">
        <v>647</v>
      </c>
    </row>
    <row r="118" spans="1:8" x14ac:dyDescent="0.25">
      <c r="A118" s="3" t="str">
        <f t="shared" si="2"/>
        <v>_67282a61-2b00-42b7-a0ba-db34b3dbe17d</v>
      </c>
      <c r="C118" t="s">
        <v>169</v>
      </c>
      <c r="D118" t="s">
        <v>177</v>
      </c>
      <c r="E118" t="s">
        <v>1316</v>
      </c>
      <c r="G118" t="s">
        <v>1317</v>
      </c>
      <c r="H118" t="s">
        <v>648</v>
      </c>
    </row>
    <row r="119" spans="1:8" x14ac:dyDescent="0.25">
      <c r="A119" s="3" t="str">
        <f t="shared" si="2"/>
        <v>_d8169c59-473d-4d34-bc7e-856015b7ee91</v>
      </c>
      <c r="C119" t="s">
        <v>345</v>
      </c>
      <c r="D119" t="s">
        <v>149</v>
      </c>
      <c r="E119" t="s">
        <v>1318</v>
      </c>
      <c r="G119" t="s">
        <v>1319</v>
      </c>
      <c r="H119" t="s">
        <v>649</v>
      </c>
    </row>
    <row r="120" spans="1:8" x14ac:dyDescent="0.25">
      <c r="A120" s="3" t="str">
        <f t="shared" si="2"/>
        <v>_d59af46b-8d2c-41b0-a2b0-817b001831fc</v>
      </c>
      <c r="C120" t="s">
        <v>301</v>
      </c>
      <c r="D120" t="s">
        <v>197</v>
      </c>
      <c r="E120" t="s">
        <v>1320</v>
      </c>
      <c r="G120" t="s">
        <v>1321</v>
      </c>
      <c r="H120" t="s">
        <v>650</v>
      </c>
    </row>
    <row r="121" spans="1:8" x14ac:dyDescent="0.25">
      <c r="A121" s="3" t="str">
        <f t="shared" si="2"/>
        <v>_d12ad196-65d0-4365-9779-64f181f6bab2</v>
      </c>
      <c r="C121" t="s">
        <v>97</v>
      </c>
      <c r="D121" t="s">
        <v>337</v>
      </c>
      <c r="E121" t="s">
        <v>1322</v>
      </c>
      <c r="G121" t="s">
        <v>1323</v>
      </c>
      <c r="H121" t="s">
        <v>651</v>
      </c>
    </row>
    <row r="122" spans="1:8" x14ac:dyDescent="0.25">
      <c r="A122" s="3" t="str">
        <f t="shared" si="2"/>
        <v>_f2c77eee-ed65-4f09-b41a-dc27d4f6eac7</v>
      </c>
      <c r="C122" t="s">
        <v>273</v>
      </c>
      <c r="D122" t="s">
        <v>285</v>
      </c>
      <c r="E122" t="s">
        <v>1324</v>
      </c>
      <c r="G122" t="s">
        <v>1325</v>
      </c>
      <c r="H122" t="s">
        <v>652</v>
      </c>
    </row>
    <row r="123" spans="1:8" x14ac:dyDescent="0.25">
      <c r="A123" s="3" t="str">
        <f t="shared" si="2"/>
        <v>_f4be882d-4fc0-4b0d-acb5-1673ff1aecef</v>
      </c>
      <c r="C123" t="s">
        <v>241</v>
      </c>
      <c r="D123" t="s">
        <v>341</v>
      </c>
      <c r="E123" t="s">
        <v>1326</v>
      </c>
      <c r="G123" t="s">
        <v>1327</v>
      </c>
      <c r="H123" t="s">
        <v>653</v>
      </c>
    </row>
    <row r="124" spans="1:8" x14ac:dyDescent="0.25">
      <c r="A124" s="3" t="str">
        <f t="shared" si="2"/>
        <v>_2eac2cc4-20e9-4f0b-aaad-d54e0352f6a3</v>
      </c>
      <c r="C124" t="s">
        <v>197</v>
      </c>
      <c r="D124" t="s">
        <v>293</v>
      </c>
      <c r="E124" t="s">
        <v>1328</v>
      </c>
      <c r="G124" t="s">
        <v>1329</v>
      </c>
      <c r="H124" t="s">
        <v>654</v>
      </c>
    </row>
    <row r="125" spans="1:8" x14ac:dyDescent="0.25">
      <c r="A125" s="3" t="str">
        <f t="shared" si="2"/>
        <v>_3d93e4b2-01de-48ad-bded-c88447a6a549</v>
      </c>
      <c r="C125" t="s">
        <v>149</v>
      </c>
      <c r="D125" t="s">
        <v>269</v>
      </c>
      <c r="E125" t="s">
        <v>1330</v>
      </c>
      <c r="G125" t="s">
        <v>1331</v>
      </c>
      <c r="H125" t="s">
        <v>655</v>
      </c>
    </row>
    <row r="126" spans="1:8" x14ac:dyDescent="0.25">
      <c r="A126" s="3" t="str">
        <f t="shared" si="2"/>
        <v>_7ee57fcf-e887-4175-b54f-ecac19e27d9b</v>
      </c>
      <c r="C126" t="s">
        <v>365</v>
      </c>
      <c r="D126" t="s">
        <v>225</v>
      </c>
      <c r="E126" t="s">
        <v>1332</v>
      </c>
      <c r="G126" t="s">
        <v>1333</v>
      </c>
      <c r="H126" t="s">
        <v>656</v>
      </c>
    </row>
    <row r="127" spans="1:8" x14ac:dyDescent="0.25">
      <c r="A127" s="3" t="str">
        <f t="shared" si="2"/>
        <v>_d2baadfc-1398-4300-bcd8-2eacd5b931aa</v>
      </c>
      <c r="C127" t="s">
        <v>197</v>
      </c>
      <c r="D127" t="s">
        <v>113</v>
      </c>
      <c r="E127" t="s">
        <v>1334</v>
      </c>
      <c r="G127" t="s">
        <v>1335</v>
      </c>
      <c r="H127" t="s">
        <v>657</v>
      </c>
    </row>
    <row r="128" spans="1:8" x14ac:dyDescent="0.25">
      <c r="A128" s="3" t="str">
        <f t="shared" si="2"/>
        <v>_592cfc5b-4b6e-482f-8eaa-f3014670a727</v>
      </c>
      <c r="C128" t="s">
        <v>209</v>
      </c>
      <c r="D128" t="s">
        <v>177</v>
      </c>
      <c r="E128" t="s">
        <v>1336</v>
      </c>
      <c r="G128" t="s">
        <v>1337</v>
      </c>
      <c r="H128" t="s">
        <v>658</v>
      </c>
    </row>
    <row r="129" spans="1:8" x14ac:dyDescent="0.25">
      <c r="A129" s="3" t="str">
        <f t="shared" si="2"/>
        <v>_db961dc4-9f7f-443a-8732-e5b6d6dbae12</v>
      </c>
      <c r="C129" t="s">
        <v>165</v>
      </c>
      <c r="D129" t="s">
        <v>169</v>
      </c>
      <c r="E129" t="s">
        <v>1338</v>
      </c>
      <c r="G129" t="s">
        <v>1339</v>
      </c>
      <c r="H129" t="s">
        <v>659</v>
      </c>
    </row>
    <row r="130" spans="1:8" x14ac:dyDescent="0.25">
      <c r="A130" s="3" t="str">
        <f t="shared" si="2"/>
        <v>_ea4a9677-b90a-4060-9941-d8c0cbc6beba</v>
      </c>
      <c r="C130" t="s">
        <v>221</v>
      </c>
      <c r="D130" t="s">
        <v>373</v>
      </c>
      <c r="E130" t="s">
        <v>1340</v>
      </c>
      <c r="G130" t="s">
        <v>1341</v>
      </c>
      <c r="H130" t="s">
        <v>660</v>
      </c>
    </row>
    <row r="131" spans="1:8" x14ac:dyDescent="0.25">
      <c r="A131" s="3" t="str">
        <f t="shared" si="2"/>
        <v>_4308fd4e-591d-4db9-966c-417402c99601</v>
      </c>
      <c r="C131" t="s">
        <v>105</v>
      </c>
      <c r="D131" t="s">
        <v>361</v>
      </c>
      <c r="E131" t="s">
        <v>1342</v>
      </c>
      <c r="G131" t="s">
        <v>1343</v>
      </c>
      <c r="H131" t="s">
        <v>661</v>
      </c>
    </row>
    <row r="132" spans="1:8" x14ac:dyDescent="0.25">
      <c r="A132" s="3" t="str">
        <f t="shared" si="2"/>
        <v>_bc8c7fd2-36c2-430c-a5d8-655676323871</v>
      </c>
      <c r="C132" t="s">
        <v>173</v>
      </c>
      <c r="D132" t="s">
        <v>189</v>
      </c>
      <c r="E132" t="s">
        <v>1344</v>
      </c>
      <c r="G132" t="s">
        <v>1345</v>
      </c>
      <c r="H132" t="s">
        <v>662</v>
      </c>
    </row>
    <row r="133" spans="1:8" x14ac:dyDescent="0.25">
      <c r="A133" s="3" t="str">
        <f t="shared" si="2"/>
        <v>_418d9231-72f2-4b70-af6d-511cf4a60e46</v>
      </c>
      <c r="C133" t="s">
        <v>149</v>
      </c>
      <c r="D133" t="s">
        <v>297</v>
      </c>
      <c r="E133" t="s">
        <v>1346</v>
      </c>
      <c r="G133" t="s">
        <v>1347</v>
      </c>
      <c r="H133" t="s">
        <v>663</v>
      </c>
    </row>
    <row r="134" spans="1:8" x14ac:dyDescent="0.25">
      <c r="A134" s="3" t="str">
        <f t="shared" si="2"/>
        <v>_5a851218-5f3a-4b9c-bfd2-a54037057b3a</v>
      </c>
      <c r="C134" t="s">
        <v>265</v>
      </c>
      <c r="D134" t="s">
        <v>285</v>
      </c>
      <c r="E134" t="s">
        <v>1348</v>
      </c>
      <c r="G134" t="s">
        <v>1349</v>
      </c>
      <c r="H134" t="s">
        <v>664</v>
      </c>
    </row>
    <row r="135" spans="1:8" x14ac:dyDescent="0.25">
      <c r="A135" s="3" t="str">
        <f t="shared" si="2"/>
        <v>_72974826-e4af-427a-8734-1171588cec4e</v>
      </c>
      <c r="C135" t="s">
        <v>273</v>
      </c>
      <c r="D135" t="s">
        <v>385</v>
      </c>
      <c r="E135" t="s">
        <v>1350</v>
      </c>
      <c r="G135" t="s">
        <v>1351</v>
      </c>
      <c r="H135" t="s">
        <v>665</v>
      </c>
    </row>
    <row r="136" spans="1:8" x14ac:dyDescent="0.25">
      <c r="A136" s="3" t="str">
        <f t="shared" si="2"/>
        <v>_ceb87e19-aa2c-4af4-b8af-abaaa4082a87</v>
      </c>
      <c r="C136" t="s">
        <v>277</v>
      </c>
      <c r="D136" t="s">
        <v>173</v>
      </c>
      <c r="E136" t="s">
        <v>1352</v>
      </c>
      <c r="G136" t="s">
        <v>1353</v>
      </c>
      <c r="H136" t="s">
        <v>666</v>
      </c>
    </row>
    <row r="137" spans="1:8" x14ac:dyDescent="0.25">
      <c r="A137" s="3" t="str">
        <f t="shared" si="2"/>
        <v>_8e3e49fc-b445-4bc6-bdab-efd1aa829c52</v>
      </c>
      <c r="C137" t="s">
        <v>345</v>
      </c>
      <c r="D137" t="s">
        <v>317</v>
      </c>
      <c r="E137" t="s">
        <v>1354</v>
      </c>
      <c r="G137" t="s">
        <v>1355</v>
      </c>
      <c r="H137" t="s">
        <v>667</v>
      </c>
    </row>
    <row r="138" spans="1:8" x14ac:dyDescent="0.25">
      <c r="A138" s="3" t="str">
        <f t="shared" si="2"/>
        <v>_06c1ed9c-af02-48d3-8e6d-7fb800caddb4</v>
      </c>
      <c r="C138" t="s">
        <v>341</v>
      </c>
      <c r="D138" t="s">
        <v>321</v>
      </c>
      <c r="E138" t="s">
        <v>1356</v>
      </c>
      <c r="G138" t="s">
        <v>1357</v>
      </c>
      <c r="H138" t="s">
        <v>668</v>
      </c>
    </row>
    <row r="139" spans="1:8" x14ac:dyDescent="0.25">
      <c r="A139" s="3" t="str">
        <f t="shared" si="2"/>
        <v>_b0b30b3a-7d1f-4c11-966c-cf5c08b54503</v>
      </c>
      <c r="C139" t="s">
        <v>365</v>
      </c>
      <c r="D139" t="s">
        <v>333</v>
      </c>
      <c r="E139" t="s">
        <v>1358</v>
      </c>
      <c r="G139" t="s">
        <v>1359</v>
      </c>
      <c r="H139" t="s">
        <v>669</v>
      </c>
    </row>
    <row r="140" spans="1:8" x14ac:dyDescent="0.25">
      <c r="A140" s="3" t="str">
        <f t="shared" si="2"/>
        <v>_6522d45d-db16-44d5-b244-1ccf59e658e9</v>
      </c>
      <c r="C140" t="s">
        <v>377</v>
      </c>
      <c r="D140" t="s">
        <v>173</v>
      </c>
      <c r="E140" t="s">
        <v>1360</v>
      </c>
      <c r="G140" t="s">
        <v>1361</v>
      </c>
      <c r="H140" t="s">
        <v>670</v>
      </c>
    </row>
    <row r="141" spans="1:8" x14ac:dyDescent="0.25">
      <c r="A141" s="3" t="str">
        <f t="shared" si="2"/>
        <v>_72eb4991-d019-4b13-b023-74578baec192</v>
      </c>
      <c r="C141" t="s">
        <v>353</v>
      </c>
      <c r="D141" t="s">
        <v>317</v>
      </c>
      <c r="E141" t="s">
        <v>1362</v>
      </c>
      <c r="G141" t="s">
        <v>1363</v>
      </c>
      <c r="H141" t="s">
        <v>671</v>
      </c>
    </row>
    <row r="142" spans="1:8" x14ac:dyDescent="0.25">
      <c r="A142" s="3" t="str">
        <f t="shared" si="2"/>
        <v>_c2983908-8202-4c29-ab9a-4e3bc91af6af</v>
      </c>
      <c r="C142" t="s">
        <v>149</v>
      </c>
      <c r="D142" t="s">
        <v>329</v>
      </c>
      <c r="E142" t="s">
        <v>1364</v>
      </c>
      <c r="G142" t="s">
        <v>1365</v>
      </c>
      <c r="H142" t="s">
        <v>672</v>
      </c>
    </row>
    <row r="143" spans="1:8" x14ac:dyDescent="0.25">
      <c r="A143" s="3" t="str">
        <f t="shared" si="2"/>
        <v>_6fb56677-7feb-4197-8165-f52a7acc7051</v>
      </c>
      <c r="C143" s="29" t="s">
        <v>109</v>
      </c>
      <c r="D143" t="s">
        <v>253</v>
      </c>
      <c r="E143" t="s">
        <v>1366</v>
      </c>
      <c r="G143" t="s">
        <v>1367</v>
      </c>
      <c r="H143" t="s">
        <v>673</v>
      </c>
    </row>
    <row r="144" spans="1:8" x14ac:dyDescent="0.25">
      <c r="A144" s="3" t="str">
        <f t="shared" si="2"/>
        <v>_2b45b303-dd50-443b-b774-9b5e2a4a9aee</v>
      </c>
      <c r="C144" t="s">
        <v>269</v>
      </c>
      <c r="D144" t="s">
        <v>317</v>
      </c>
      <c r="E144" t="s">
        <v>1368</v>
      </c>
      <c r="G144" t="s">
        <v>1369</v>
      </c>
      <c r="H144" t="s">
        <v>674</v>
      </c>
    </row>
    <row r="145" spans="1:8" x14ac:dyDescent="0.25">
      <c r="A145" s="3" t="str">
        <f t="shared" si="2"/>
        <v>_4bd4d204-ad21-4bb5-9657-a713bb8193d4</v>
      </c>
      <c r="C145" t="s">
        <v>105</v>
      </c>
      <c r="D145" t="s">
        <v>101</v>
      </c>
      <c r="E145" t="s">
        <v>1370</v>
      </c>
      <c r="G145" t="s">
        <v>1371</v>
      </c>
      <c r="H145" t="s">
        <v>675</v>
      </c>
    </row>
    <row r="146" spans="1:8" x14ac:dyDescent="0.25">
      <c r="A146" s="3" t="str">
        <f t="shared" si="2"/>
        <v>_4f05e7b6-fd77-4913-a112-b8524b21d0b4</v>
      </c>
      <c r="C146" t="s">
        <v>345</v>
      </c>
      <c r="D146" t="s">
        <v>353</v>
      </c>
      <c r="E146" t="s">
        <v>1372</v>
      </c>
      <c r="G146" t="s">
        <v>1373</v>
      </c>
      <c r="H146" t="s">
        <v>676</v>
      </c>
    </row>
    <row r="147" spans="1:8" x14ac:dyDescent="0.25">
      <c r="A147" s="3" t="str">
        <f t="shared" si="2"/>
        <v>_877a94c0-8ce4-47cb-be9f-b706f1d97972</v>
      </c>
      <c r="C147" t="s">
        <v>161</v>
      </c>
      <c r="D147" t="s">
        <v>277</v>
      </c>
      <c r="E147" t="s">
        <v>1374</v>
      </c>
      <c r="G147" t="s">
        <v>1375</v>
      </c>
      <c r="H147" t="s">
        <v>677</v>
      </c>
    </row>
    <row r="148" spans="1:8" x14ac:dyDescent="0.25">
      <c r="A148" s="3" t="str">
        <f t="shared" si="2"/>
        <v>_05b0f219-71dc-4b21-b1c8-86d63ee4378c</v>
      </c>
      <c r="C148" t="s">
        <v>225</v>
      </c>
      <c r="D148" t="s">
        <v>329</v>
      </c>
      <c r="E148" t="s">
        <v>1376</v>
      </c>
      <c r="G148" t="s">
        <v>1377</v>
      </c>
      <c r="H148" t="s">
        <v>678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8A60-39F2-4207-B14F-0942CC7B1417}">
  <sheetPr>
    <tabColor theme="9" tint="0.39997558519241921"/>
  </sheetPr>
  <dimension ref="A1:H17"/>
  <sheetViews>
    <sheetView zoomScale="115" zoomScaleNormal="115" workbookViewId="0">
      <selection activeCell="A6" sqref="A6:A7"/>
    </sheetView>
  </sheetViews>
  <sheetFormatPr defaultRowHeight="15" x14ac:dyDescent="0.25"/>
  <cols>
    <col min="1" max="1" width="38.7109375" style="3" bestFit="1" customWidth="1"/>
    <col min="2" max="2" width="61.140625" style="3" customWidth="1"/>
    <col min="3" max="3" width="55.140625" style="3" customWidth="1"/>
    <col min="4" max="4" width="30.140625" style="3" customWidth="1"/>
    <col min="5" max="5" width="25.5703125" style="3" bestFit="1" customWidth="1"/>
    <col min="6" max="6" width="37" style="3" bestFit="1" customWidth="1"/>
    <col min="7" max="7" width="49.140625" style="3" bestFit="1" customWidth="1"/>
    <col min="8" max="8" width="37.5703125" style="3" bestFit="1" customWidth="1"/>
  </cols>
  <sheetData>
    <row r="1" spans="1:8" ht="15.75" x14ac:dyDescent="0.25">
      <c r="A1" s="12" t="s">
        <v>37</v>
      </c>
      <c r="B1" s="12" t="s">
        <v>679</v>
      </c>
      <c r="C1" s="12"/>
      <c r="D1" s="12"/>
      <c r="E1" s="12"/>
      <c r="F1" s="12"/>
      <c r="G1" s="12"/>
      <c r="H1" s="12"/>
    </row>
    <row r="2" spans="1:8" s="6" customFormat="1" ht="15.75" x14ac:dyDescent="0.25">
      <c r="A2" s="12" t="s">
        <v>39</v>
      </c>
      <c r="B2" s="12" t="s">
        <v>680</v>
      </c>
      <c r="C2" s="12" t="s">
        <v>681</v>
      </c>
      <c r="D2" s="12" t="s">
        <v>682</v>
      </c>
      <c r="E2" s="12" t="s">
        <v>86</v>
      </c>
      <c r="F2" s="12" t="s">
        <v>87</v>
      </c>
      <c r="G2" s="12" t="s">
        <v>88</v>
      </c>
      <c r="H2" s="12" t="s">
        <v>89</v>
      </c>
    </row>
    <row r="3" spans="1:8" s="6" customFormat="1" ht="15.75" x14ac:dyDescent="0.25">
      <c r="A3" s="12" t="s">
        <v>74</v>
      </c>
      <c r="B3" s="12" t="s">
        <v>74</v>
      </c>
      <c r="C3" s="12" t="s">
        <v>74</v>
      </c>
      <c r="D3" s="12" t="s">
        <v>74</v>
      </c>
      <c r="E3" s="12" t="s">
        <v>75</v>
      </c>
      <c r="F3" s="12" t="s">
        <v>75</v>
      </c>
      <c r="G3" s="12" t="s">
        <v>75</v>
      </c>
      <c r="H3" s="12" t="s">
        <v>75</v>
      </c>
    </row>
    <row r="4" spans="1:8" s="6" customFormat="1" ht="15.75" x14ac:dyDescent="0.25">
      <c r="A4" s="12" t="s">
        <v>1387</v>
      </c>
      <c r="B4" s="12"/>
      <c r="C4" s="12"/>
      <c r="D4" s="12"/>
      <c r="E4" s="12"/>
      <c r="F4" s="12"/>
      <c r="G4" s="12"/>
      <c r="H4" s="12"/>
    </row>
    <row r="5" spans="1:8" s="6" customFormat="1" ht="15.75" x14ac:dyDescent="0.25">
      <c r="A5" s="12" t="s">
        <v>76</v>
      </c>
      <c r="B5" s="12"/>
      <c r="C5" s="12"/>
      <c r="D5" s="12"/>
      <c r="E5" s="12"/>
      <c r="F5" s="12"/>
      <c r="G5" s="12"/>
      <c r="H5" s="12"/>
    </row>
    <row r="6" spans="1:8" s="7" customFormat="1" ht="15.75" x14ac:dyDescent="0.25">
      <c r="A6" s="12" t="s">
        <v>79</v>
      </c>
      <c r="B6" s="12"/>
      <c r="C6" s="12"/>
      <c r="D6" s="12"/>
      <c r="E6" s="12" t="s">
        <v>90</v>
      </c>
      <c r="F6" s="12" t="s">
        <v>91</v>
      </c>
      <c r="G6" s="12" t="s">
        <v>92</v>
      </c>
      <c r="H6" s="12"/>
    </row>
    <row r="7" spans="1:8" x14ac:dyDescent="0.25">
      <c r="A7" s="3" t="str">
        <f>"_"&amp;H7</f>
        <v>_d7ce75c0-854e-4768-9530-b43b01f8821a</v>
      </c>
      <c r="B7" s="32" t="s">
        <v>1093</v>
      </c>
      <c r="D7" s="27"/>
      <c r="E7" s="3" t="s">
        <v>1390</v>
      </c>
      <c r="F7" s="3" t="s">
        <v>684</v>
      </c>
      <c r="G7" s="3" t="s">
        <v>685</v>
      </c>
      <c r="H7" s="3" t="s">
        <v>686</v>
      </c>
    </row>
    <row r="8" spans="1:8" x14ac:dyDescent="0.25">
      <c r="A8" s="3" t="str">
        <f t="shared" ref="A8:A17" si="0">"_"&amp;H8</f>
        <v>_0e9f92a4-3b6c-4421-a9fd-9e6c2917cae8</v>
      </c>
      <c r="B8" s="32"/>
      <c r="D8" s="27"/>
      <c r="E8" s="3" t="s">
        <v>687</v>
      </c>
      <c r="F8" s="3" t="s">
        <v>688</v>
      </c>
      <c r="G8" s="3" t="s">
        <v>689</v>
      </c>
      <c r="H8" s="3" t="s">
        <v>690</v>
      </c>
    </row>
    <row r="9" spans="1:8" x14ac:dyDescent="0.25">
      <c r="A9" s="3" t="str">
        <f t="shared" si="0"/>
        <v>_2aa85793-2b2e-452f-97db-7138992928fd</v>
      </c>
      <c r="B9" s="32"/>
      <c r="D9" s="27"/>
      <c r="E9" s="3" t="s">
        <v>691</v>
      </c>
      <c r="F9" s="3" t="s">
        <v>692</v>
      </c>
      <c r="G9" s="3" t="s">
        <v>693</v>
      </c>
      <c r="H9" s="3" t="s">
        <v>694</v>
      </c>
    </row>
    <row r="10" spans="1:8" x14ac:dyDescent="0.25">
      <c r="A10" s="3" t="str">
        <f t="shared" si="0"/>
        <v>_c7299b4b-2842-4b09-a78d-685f0dc6760c</v>
      </c>
      <c r="B10" s="32"/>
      <c r="C10" s="15"/>
      <c r="D10" s="27"/>
      <c r="E10" s="3" t="s">
        <v>1391</v>
      </c>
      <c r="F10" s="3" t="s">
        <v>695</v>
      </c>
      <c r="G10" s="3" t="s">
        <v>696</v>
      </c>
      <c r="H10" s="3" t="s">
        <v>697</v>
      </c>
    </row>
    <row r="11" spans="1:8" x14ac:dyDescent="0.25">
      <c r="A11" s="3" t="str">
        <f t="shared" si="0"/>
        <v>_db92c9ee-24e5-496a-890d-8540792a8ae2</v>
      </c>
      <c r="B11" s="32"/>
      <c r="C11" s="15"/>
      <c r="D11" s="27"/>
      <c r="E11" s="3" t="s">
        <v>698</v>
      </c>
      <c r="F11" s="3" t="s">
        <v>699</v>
      </c>
      <c r="G11" s="3" t="s">
        <v>700</v>
      </c>
      <c r="H11" s="3" t="s">
        <v>701</v>
      </c>
    </row>
    <row r="12" spans="1:8" x14ac:dyDescent="0.25">
      <c r="A12" s="3" t="str">
        <f t="shared" si="0"/>
        <v>_fe711a5a-fb08-4383-8b1b-795fc1b5d53a</v>
      </c>
      <c r="B12" s="32"/>
      <c r="C12" s="15"/>
      <c r="D12" s="28"/>
      <c r="E12" s="3" t="s">
        <v>1392</v>
      </c>
      <c r="F12" s="3" t="s">
        <v>702</v>
      </c>
      <c r="G12" s="3" t="s">
        <v>703</v>
      </c>
      <c r="H12" s="3" t="s">
        <v>704</v>
      </c>
    </row>
    <row r="13" spans="1:8" x14ac:dyDescent="0.25">
      <c r="A13" s="3" t="str">
        <f t="shared" si="0"/>
        <v>_3c15b1b4-9cf3-4e87-9c7f-6ccf0a439c0a</v>
      </c>
      <c r="B13" s="32"/>
      <c r="D13" s="27"/>
      <c r="E13" s="3" t="s">
        <v>705</v>
      </c>
      <c r="F13" s="3" t="s">
        <v>706</v>
      </c>
      <c r="G13" s="3" t="s">
        <v>707</v>
      </c>
      <c r="H13" s="3" t="s">
        <v>708</v>
      </c>
    </row>
    <row r="14" spans="1:8" x14ac:dyDescent="0.25">
      <c r="A14" s="3" t="str">
        <f t="shared" si="0"/>
        <v>_023f27fd-0a20-4a56-a060-80cf782ff9c4</v>
      </c>
      <c r="B14" s="32"/>
      <c r="D14" s="27"/>
      <c r="E14" s="3" t="s">
        <v>709</v>
      </c>
      <c r="F14" s="3" t="s">
        <v>710</v>
      </c>
      <c r="G14" s="3" t="s">
        <v>711</v>
      </c>
      <c r="H14" s="3" t="s">
        <v>712</v>
      </c>
    </row>
    <row r="15" spans="1:8" x14ac:dyDescent="0.25">
      <c r="A15" s="3" t="str">
        <f t="shared" si="0"/>
        <v>_a8770549-2316-474e-b57d-c4cb6e4e09ed</v>
      </c>
      <c r="B15" s="32"/>
      <c r="D15" s="28"/>
      <c r="E15" s="3" t="s">
        <v>713</v>
      </c>
      <c r="F15" s="3" t="s">
        <v>714</v>
      </c>
      <c r="G15" s="3" t="s">
        <v>715</v>
      </c>
      <c r="H15" s="3" t="s">
        <v>716</v>
      </c>
    </row>
    <row r="16" spans="1:8" x14ac:dyDescent="0.25">
      <c r="A16" s="3" t="str">
        <f t="shared" si="0"/>
        <v>_f94e5621-5f20-4488-9f0a-a4d8c0326a76</v>
      </c>
      <c r="B16" s="32"/>
      <c r="D16" s="27"/>
      <c r="E16" s="3" t="s">
        <v>717</v>
      </c>
      <c r="F16" s="3" t="s">
        <v>718</v>
      </c>
      <c r="G16" s="3" t="s">
        <v>719</v>
      </c>
      <c r="H16" s="3" t="s">
        <v>720</v>
      </c>
    </row>
    <row r="17" spans="1:8" x14ac:dyDescent="0.25">
      <c r="A17" s="3" t="str">
        <f t="shared" si="0"/>
        <v>_4eaa3078-b48d-4c89-81b0-a2671983ff65</v>
      </c>
      <c r="B17" s="32"/>
      <c r="D17" s="27"/>
      <c r="E17" s="3" t="s">
        <v>1393</v>
      </c>
      <c r="F17" s="3" t="s">
        <v>721</v>
      </c>
      <c r="G17" s="3" t="s">
        <v>722</v>
      </c>
      <c r="H17" s="3" t="s">
        <v>723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02F30-5772-419D-8F5F-650858CDAEC6}">
  <sheetPr>
    <tabColor theme="9" tint="0.39997558519241921"/>
  </sheetPr>
  <dimension ref="A1:G25"/>
  <sheetViews>
    <sheetView workbookViewId="0">
      <selection activeCell="D29" sqref="D29"/>
    </sheetView>
  </sheetViews>
  <sheetFormatPr defaultRowHeight="15" x14ac:dyDescent="0.25"/>
  <cols>
    <col min="1" max="1" width="38.7109375" style="3" bestFit="1" customWidth="1"/>
    <col min="2" max="2" width="38.42578125" style="3" customWidth="1"/>
    <col min="3" max="3" width="43.85546875" style="3" customWidth="1"/>
    <col min="4" max="4" width="38.42578125" style="3" customWidth="1"/>
    <col min="5" max="5" width="42.28515625" style="3" customWidth="1"/>
    <col min="6" max="6" width="93" style="3" bestFit="1" customWidth="1"/>
    <col min="7" max="7" width="38.42578125" style="3" customWidth="1"/>
    <col min="8" max="8" width="38.42578125" customWidth="1"/>
  </cols>
  <sheetData>
    <row r="1" spans="1:7" ht="15.75" x14ac:dyDescent="0.25">
      <c r="A1" s="18" t="s">
        <v>37</v>
      </c>
      <c r="B1" s="18" t="s">
        <v>727</v>
      </c>
      <c r="C1" s="18"/>
      <c r="D1" s="18"/>
      <c r="E1" s="18"/>
      <c r="F1" s="18"/>
      <c r="G1" s="18"/>
    </row>
    <row r="2" spans="1:7" s="6" customFormat="1" ht="31.5" x14ac:dyDescent="0.25">
      <c r="A2" s="18" t="s">
        <v>39</v>
      </c>
      <c r="B2" s="16" t="s">
        <v>725</v>
      </c>
      <c r="C2" s="16" t="s">
        <v>726</v>
      </c>
      <c r="D2" s="16" t="s">
        <v>86</v>
      </c>
      <c r="E2" s="18" t="s">
        <v>87</v>
      </c>
      <c r="F2" s="16" t="s">
        <v>88</v>
      </c>
      <c r="G2" s="16" t="s">
        <v>89</v>
      </c>
    </row>
    <row r="3" spans="1:7" s="7" customFormat="1" ht="15.75" x14ac:dyDescent="0.25">
      <c r="A3" s="18" t="s">
        <v>74</v>
      </c>
      <c r="B3" s="18" t="s">
        <v>74</v>
      </c>
      <c r="C3" s="12" t="s">
        <v>75</v>
      </c>
      <c r="D3" s="12" t="s">
        <v>75</v>
      </c>
      <c r="E3" s="12" t="s">
        <v>75</v>
      </c>
      <c r="F3" s="12" t="s">
        <v>75</v>
      </c>
      <c r="G3" s="12" t="s">
        <v>75</v>
      </c>
    </row>
    <row r="4" spans="1:7" s="7" customFormat="1" ht="15.75" x14ac:dyDescent="0.25">
      <c r="A4" s="18" t="s">
        <v>1387</v>
      </c>
      <c r="B4" s="18"/>
      <c r="C4" s="12"/>
      <c r="D4" s="12"/>
      <c r="E4" s="12"/>
      <c r="F4" s="12"/>
      <c r="G4" s="12"/>
    </row>
    <row r="5" spans="1:7" s="7" customFormat="1" ht="15.75" x14ac:dyDescent="0.25">
      <c r="A5" s="12" t="s">
        <v>76</v>
      </c>
      <c r="B5" s="18"/>
      <c r="C5" s="12"/>
      <c r="D5" s="12"/>
      <c r="E5" s="12"/>
      <c r="F5" s="12"/>
      <c r="G5" s="12"/>
    </row>
    <row r="6" spans="1:7" s="7" customFormat="1" ht="15.75" x14ac:dyDescent="0.25">
      <c r="A6" s="12" t="s">
        <v>79</v>
      </c>
      <c r="B6" s="18"/>
      <c r="C6" s="18"/>
      <c r="D6" s="18" t="s">
        <v>90</v>
      </c>
      <c r="E6" s="18" t="s">
        <v>91</v>
      </c>
      <c r="F6" s="18" t="s">
        <v>92</v>
      </c>
      <c r="G6" s="18"/>
    </row>
    <row r="7" spans="1:7" x14ac:dyDescent="0.25">
      <c r="A7" s="3" t="str">
        <f>"_"&amp;G7</f>
        <v>_67d5972c-926a-4260-bb5d-2dbed26fe283</v>
      </c>
      <c r="B7" s="3" t="str">
        <f>Organisation!$A$7</f>
        <v>_887133cd-b77e-4ae6-9d13-4f6cb5de5125</v>
      </c>
      <c r="D7" s="3" t="s">
        <v>1520</v>
      </c>
      <c r="E7" s="3" t="s">
        <v>729</v>
      </c>
      <c r="F7" s="3" t="s">
        <v>1530</v>
      </c>
      <c r="G7" s="3" t="s">
        <v>731</v>
      </c>
    </row>
    <row r="8" spans="1:7" x14ac:dyDescent="0.25">
      <c r="A8" s="3" t="str">
        <f t="shared" ref="A8:A16" si="0">"_"&amp;G8</f>
        <v>_c2f4cf34-7349-490b-90b1-17b794bf2628</v>
      </c>
      <c r="B8" s="3" t="str">
        <f>Organisation!$A$8</f>
        <v>_f7771742-7d45-4670-99df-0f0f88ae7f44</v>
      </c>
      <c r="D8" s="3" t="s">
        <v>1521</v>
      </c>
      <c r="E8" s="3" t="s">
        <v>733</v>
      </c>
      <c r="F8" s="3" t="s">
        <v>1531</v>
      </c>
      <c r="G8" s="3" t="s">
        <v>734</v>
      </c>
    </row>
    <row r="9" spans="1:7" x14ac:dyDescent="0.25">
      <c r="A9" s="3" t="str">
        <f t="shared" si="0"/>
        <v>_37a5ff12-da29-4ef6-858b-7f9e3e3b7248</v>
      </c>
      <c r="B9" s="3" t="str">
        <f>Organisation!A9</f>
        <v>_926a1d5c-2c2a-4130-9d6b-e199d99ae806</v>
      </c>
      <c r="D9" s="3" t="s">
        <v>735</v>
      </c>
      <c r="E9" s="3" t="s">
        <v>736</v>
      </c>
      <c r="F9" s="3" t="s">
        <v>737</v>
      </c>
      <c r="G9" s="3" t="s">
        <v>738</v>
      </c>
    </row>
    <row r="10" spans="1:7" x14ac:dyDescent="0.25">
      <c r="A10" s="3" t="str">
        <f t="shared" si="0"/>
        <v>_7e129e79-cf9e-4d7a-8f2c-8ff80a03533c</v>
      </c>
      <c r="B10" s="3" t="str">
        <f>Organisation!A10</f>
        <v>_cdbe47a2-da92-496f-a090-0f3f7595e831</v>
      </c>
      <c r="D10" s="3" t="s">
        <v>739</v>
      </c>
      <c r="E10" s="3" t="s">
        <v>740</v>
      </c>
      <c r="F10" s="3" t="s">
        <v>741</v>
      </c>
      <c r="G10" s="3" t="s">
        <v>742</v>
      </c>
    </row>
    <row r="11" spans="1:7" x14ac:dyDescent="0.25">
      <c r="A11" s="3" t="str">
        <f t="shared" si="0"/>
        <v>_5d13f017-ce8b-4293-818f-347cf5d37bcd</v>
      </c>
      <c r="B11" s="3" t="str">
        <f>Organisation!A11</f>
        <v>_d770452d-5898-4234-aae3-902630fd6e0b</v>
      </c>
      <c r="D11" s="3" t="s">
        <v>1519</v>
      </c>
      <c r="E11" s="3" t="s">
        <v>744</v>
      </c>
      <c r="F11" s="3" t="s">
        <v>1532</v>
      </c>
      <c r="G11" s="3" t="s">
        <v>746</v>
      </c>
    </row>
    <row r="12" spans="1:7" x14ac:dyDescent="0.25">
      <c r="A12" s="3" t="str">
        <f t="shared" si="0"/>
        <v>_d32ef0ae-0731-4df9-bdb0-4f5205fdc6be</v>
      </c>
      <c r="B12" s="3" t="str">
        <f>Organisation!$A$12</f>
        <v>_4d8a0a49-ee5e-4f92-99bd-da7a43aef763</v>
      </c>
      <c r="C12" s="15"/>
      <c r="D12" s="15" t="s">
        <v>1517</v>
      </c>
      <c r="E12" s="3" t="s">
        <v>748</v>
      </c>
      <c r="F12" s="3" t="s">
        <v>1533</v>
      </c>
      <c r="G12" s="3" t="s">
        <v>750</v>
      </c>
    </row>
    <row r="13" spans="1:7" x14ac:dyDescent="0.25">
      <c r="A13" s="3" t="str">
        <f t="shared" si="0"/>
        <v>_2d2d96ba-26f2-43d3-a10c-271fe20ffbcb</v>
      </c>
      <c r="B13" s="3" t="str">
        <f>Organisation!A13</f>
        <v>_d74f9e3d-a44c-4ece-9322-2b690c8da126</v>
      </c>
      <c r="C13" s="15"/>
      <c r="D13" s="15" t="s">
        <v>1516</v>
      </c>
      <c r="E13" s="3" t="s">
        <v>752</v>
      </c>
      <c r="F13" s="3" t="s">
        <v>1534</v>
      </c>
      <c r="G13" s="3" t="s">
        <v>754</v>
      </c>
    </row>
    <row r="14" spans="1:7" x14ac:dyDescent="0.25">
      <c r="A14" s="3" t="str">
        <f t="shared" si="0"/>
        <v>_dd6d3db8-45b4-4176-8ff4-18ac51309295</v>
      </c>
      <c r="B14" s="3" t="str">
        <f>Organisation!A14</f>
        <v>_55537478-0c54-4e82-afc5-61f375b257be</v>
      </c>
      <c r="C14" s="15"/>
      <c r="D14" s="15" t="s">
        <v>1518</v>
      </c>
      <c r="E14" s="3" t="s">
        <v>756</v>
      </c>
      <c r="F14" s="3" t="s">
        <v>1535</v>
      </c>
      <c r="G14" s="3" t="s">
        <v>758</v>
      </c>
    </row>
    <row r="15" spans="1:7" x14ac:dyDescent="0.25">
      <c r="A15" s="3" t="str">
        <f t="shared" si="0"/>
        <v>_95539612-ed78-4a7b-ad64-b04ae84ab2ca</v>
      </c>
      <c r="B15" s="3" t="str">
        <f>Organisation!A15</f>
        <v>_481da018-fa4e-4a29-b84e-ecade7e889d4</v>
      </c>
      <c r="C15" s="15"/>
      <c r="D15" s="15" t="s">
        <v>759</v>
      </c>
      <c r="E15" s="3" t="s">
        <v>760</v>
      </c>
      <c r="F15" s="3" t="s">
        <v>761</v>
      </c>
      <c r="G15" s="3" t="s">
        <v>762</v>
      </c>
    </row>
    <row r="16" spans="1:7" x14ac:dyDescent="0.25">
      <c r="A16" s="3" t="str">
        <f t="shared" si="0"/>
        <v>_896d961b-daad-41e9-8755-e85b21c198e7</v>
      </c>
      <c r="B16" s="3" t="str">
        <f>Organisation!A16</f>
        <v>_09d20c2a-cbde-4e52-a021-78d2b627ce4c</v>
      </c>
      <c r="C16" s="15"/>
      <c r="D16" s="15" t="s">
        <v>763</v>
      </c>
      <c r="E16" s="3" t="s">
        <v>764</v>
      </c>
      <c r="F16" s="3" t="s">
        <v>765</v>
      </c>
      <c r="G16" s="3" t="s">
        <v>766</v>
      </c>
    </row>
    <row r="17" spans="1:7" x14ac:dyDescent="0.25">
      <c r="A17" s="3" t="s">
        <v>1527</v>
      </c>
      <c r="B17" s="3" t="str">
        <f>Organisation!$A$8</f>
        <v>_f7771742-7d45-4670-99df-0f0f88ae7f44</v>
      </c>
      <c r="C17" s="15"/>
      <c r="D17" s="3" t="s">
        <v>1522</v>
      </c>
      <c r="E17" s="3" t="s">
        <v>733</v>
      </c>
      <c r="F17" s="3" t="s">
        <v>1537</v>
      </c>
      <c r="G17" s="3" t="s">
        <v>1524</v>
      </c>
    </row>
    <row r="18" spans="1:7" x14ac:dyDescent="0.25">
      <c r="A18" s="3" t="s">
        <v>1528</v>
      </c>
      <c r="B18" s="3" t="str">
        <f>Organisation!$A$7</f>
        <v>_887133cd-b77e-4ae6-9d13-4f6cb5de5125</v>
      </c>
      <c r="D18" s="3" t="s">
        <v>1523</v>
      </c>
      <c r="E18" s="3" t="s">
        <v>729</v>
      </c>
      <c r="F18" s="3" t="s">
        <v>1536</v>
      </c>
      <c r="G18" s="3" t="s">
        <v>1525</v>
      </c>
    </row>
    <row r="19" spans="1:7" x14ac:dyDescent="0.25">
      <c r="A19" s="3" t="s">
        <v>1529</v>
      </c>
      <c r="B19" s="3" t="s">
        <v>1084</v>
      </c>
      <c r="D19" s="15" t="s">
        <v>1515</v>
      </c>
      <c r="E19" s="3" t="s">
        <v>748</v>
      </c>
      <c r="F19" s="3" t="s">
        <v>1538</v>
      </c>
      <c r="G19" s="3" t="s">
        <v>1526</v>
      </c>
    </row>
    <row r="20" spans="1:7" x14ac:dyDescent="0.25">
      <c r="A20" s="3" t="s">
        <v>1540</v>
      </c>
      <c r="B20" s="3" t="s">
        <v>1082</v>
      </c>
      <c r="D20" s="3" t="s">
        <v>1522</v>
      </c>
      <c r="E20" s="3" t="s">
        <v>733</v>
      </c>
      <c r="F20" s="3" t="s">
        <v>1537</v>
      </c>
      <c r="G20" s="3" t="s">
        <v>1539</v>
      </c>
    </row>
    <row r="21" spans="1:7" x14ac:dyDescent="0.25">
      <c r="A21" s="3" t="s">
        <v>1556</v>
      </c>
      <c r="B21" s="3" t="s">
        <v>1083</v>
      </c>
      <c r="D21" s="3" t="s">
        <v>1541</v>
      </c>
      <c r="E21" s="3" t="s">
        <v>744</v>
      </c>
      <c r="F21" s="3" t="s">
        <v>1544</v>
      </c>
      <c r="G21" s="3" t="s">
        <v>1551</v>
      </c>
    </row>
    <row r="22" spans="1:7" x14ac:dyDescent="0.25">
      <c r="A22" s="3" t="s">
        <v>1557</v>
      </c>
      <c r="B22" s="3" t="s">
        <v>1081</v>
      </c>
      <c r="D22" s="3" t="s">
        <v>1542</v>
      </c>
      <c r="E22" s="3" t="s">
        <v>729</v>
      </c>
      <c r="F22" s="3" t="s">
        <v>1546</v>
      </c>
      <c r="G22" s="3" t="s">
        <v>1552</v>
      </c>
    </row>
    <row r="23" spans="1:7" x14ac:dyDescent="0.25">
      <c r="A23" s="3" t="s">
        <v>1558</v>
      </c>
      <c r="B23" s="3" t="s">
        <v>1083</v>
      </c>
      <c r="D23" s="3" t="s">
        <v>1543</v>
      </c>
      <c r="E23" s="3" t="s">
        <v>744</v>
      </c>
      <c r="F23" s="3" t="s">
        <v>1545</v>
      </c>
      <c r="G23" s="3" t="s">
        <v>1553</v>
      </c>
    </row>
    <row r="24" spans="1:7" x14ac:dyDescent="0.25">
      <c r="A24" s="3" t="s">
        <v>1559</v>
      </c>
      <c r="B24" s="3" t="s">
        <v>1081</v>
      </c>
      <c r="D24" s="3" t="s">
        <v>1547</v>
      </c>
      <c r="E24" s="3" t="s">
        <v>729</v>
      </c>
      <c r="F24" s="3" t="s">
        <v>1549</v>
      </c>
      <c r="G24" s="3" t="s">
        <v>1554</v>
      </c>
    </row>
    <row r="25" spans="1:7" x14ac:dyDescent="0.25">
      <c r="A25" s="3" t="s">
        <v>1560</v>
      </c>
      <c r="B25" s="3" t="s">
        <v>1083</v>
      </c>
      <c r="D25" s="3" t="s">
        <v>1548</v>
      </c>
      <c r="E25" s="3" t="s">
        <v>744</v>
      </c>
      <c r="F25" s="3" t="s">
        <v>1550</v>
      </c>
      <c r="G25" s="3" t="s">
        <v>1555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C262-0D65-467D-8856-C2A23A2B55D7}">
  <sheetPr>
    <tabColor theme="9" tint="0.39997558519241921"/>
  </sheetPr>
  <dimension ref="A1:E59"/>
  <sheetViews>
    <sheetView workbookViewId="0">
      <selection activeCell="B8" sqref="B8"/>
    </sheetView>
  </sheetViews>
  <sheetFormatPr defaultRowHeight="15" x14ac:dyDescent="0.25"/>
  <cols>
    <col min="1" max="1" width="38.42578125" style="3" bestFit="1" customWidth="1"/>
    <col min="2" max="2" width="37.85546875" style="3" customWidth="1"/>
    <col min="3" max="3" width="47.85546875" style="3" customWidth="1"/>
    <col min="4" max="4" width="56.28515625" style="3" customWidth="1"/>
    <col min="5" max="5" width="37.5703125" style="3" bestFit="1" customWidth="1"/>
  </cols>
  <sheetData>
    <row r="1" spans="1:5" ht="15.75" x14ac:dyDescent="0.25">
      <c r="A1" s="18" t="s">
        <v>37</v>
      </c>
      <c r="B1" s="12" t="s">
        <v>767</v>
      </c>
      <c r="C1" s="12"/>
      <c r="D1" s="12"/>
      <c r="E1" s="12"/>
    </row>
    <row r="2" spans="1:5" s="6" customFormat="1" ht="15.75" x14ac:dyDescent="0.25">
      <c r="A2" s="18" t="s">
        <v>39</v>
      </c>
      <c r="B2" s="16" t="s">
        <v>86</v>
      </c>
      <c r="C2" s="16" t="s">
        <v>87</v>
      </c>
      <c r="D2" s="16" t="s">
        <v>88</v>
      </c>
      <c r="E2" s="16" t="s">
        <v>89</v>
      </c>
    </row>
    <row r="3" spans="1:5" s="6" customFormat="1" ht="15.75" x14ac:dyDescent="0.25">
      <c r="A3" s="18" t="s">
        <v>74</v>
      </c>
      <c r="B3" s="12" t="s">
        <v>75</v>
      </c>
      <c r="C3" s="12" t="s">
        <v>75</v>
      </c>
      <c r="D3" s="12" t="s">
        <v>75</v>
      </c>
      <c r="E3" s="12" t="s">
        <v>75</v>
      </c>
    </row>
    <row r="4" spans="1:5" s="6" customFormat="1" ht="15.75" x14ac:dyDescent="0.25">
      <c r="A4" s="18" t="s">
        <v>1387</v>
      </c>
      <c r="B4" s="12"/>
      <c r="C4" s="12"/>
      <c r="D4" s="12"/>
      <c r="E4" s="12"/>
    </row>
    <row r="5" spans="1:5" s="6" customFormat="1" ht="15.75" x14ac:dyDescent="0.25">
      <c r="A5" s="12" t="s">
        <v>76</v>
      </c>
      <c r="B5" s="16"/>
      <c r="C5" s="16"/>
      <c r="D5" s="16"/>
      <c r="E5" s="16"/>
    </row>
    <row r="6" spans="1:5" s="6" customFormat="1" ht="15.75" x14ac:dyDescent="0.25">
      <c r="A6" s="12" t="s">
        <v>79</v>
      </c>
      <c r="B6" s="18" t="s">
        <v>90</v>
      </c>
      <c r="C6" s="18" t="s">
        <v>91</v>
      </c>
      <c r="D6" s="18" t="s">
        <v>92</v>
      </c>
      <c r="E6" s="16"/>
    </row>
    <row r="7" spans="1:5" x14ac:dyDescent="0.25">
      <c r="A7" s="3" t="str">
        <f>"_"&amp;E7</f>
        <v>_887133cd-b77e-4ae6-9d13-4f6cb5de5125</v>
      </c>
      <c r="B7" s="3" t="s">
        <v>728</v>
      </c>
      <c r="C7" s="3" t="s">
        <v>729</v>
      </c>
      <c r="D7" s="3" t="s">
        <v>730</v>
      </c>
      <c r="E7" s="3" t="s">
        <v>768</v>
      </c>
    </row>
    <row r="8" spans="1:5" x14ac:dyDescent="0.25">
      <c r="A8" s="3" t="str">
        <f t="shared" ref="A8:A16" si="0">"_"&amp;E8</f>
        <v>_f7771742-7d45-4670-99df-0f0f88ae7f44</v>
      </c>
      <c r="B8" s="3" t="s">
        <v>732</v>
      </c>
      <c r="C8" s="3" t="s">
        <v>733</v>
      </c>
      <c r="D8" s="3" t="s">
        <v>683</v>
      </c>
      <c r="E8" s="3" t="s">
        <v>769</v>
      </c>
    </row>
    <row r="9" spans="1:5" x14ac:dyDescent="0.25">
      <c r="A9" s="3" t="str">
        <f t="shared" si="0"/>
        <v>_926a1d5c-2c2a-4130-9d6b-e199d99ae806</v>
      </c>
      <c r="B9" s="3" t="s">
        <v>735</v>
      </c>
      <c r="C9" s="3" t="s">
        <v>736</v>
      </c>
      <c r="D9" s="3" t="s">
        <v>737</v>
      </c>
      <c r="E9" s="3" t="s">
        <v>770</v>
      </c>
    </row>
    <row r="10" spans="1:5" x14ac:dyDescent="0.25">
      <c r="A10" s="3" t="str">
        <f t="shared" si="0"/>
        <v>_cdbe47a2-da92-496f-a090-0f3f7595e831</v>
      </c>
      <c r="B10" s="3" t="s">
        <v>739</v>
      </c>
      <c r="C10" s="3" t="s">
        <v>740</v>
      </c>
      <c r="D10" s="3" t="s">
        <v>741</v>
      </c>
      <c r="E10" s="3" t="s">
        <v>771</v>
      </c>
    </row>
    <row r="11" spans="1:5" x14ac:dyDescent="0.25">
      <c r="A11" s="3" t="str">
        <f t="shared" si="0"/>
        <v>_d770452d-5898-4234-aae3-902630fd6e0b</v>
      </c>
      <c r="B11" s="3" t="s">
        <v>743</v>
      </c>
      <c r="C11" s="3" t="s">
        <v>744</v>
      </c>
      <c r="D11" s="3" t="s">
        <v>745</v>
      </c>
      <c r="E11" s="3" t="s">
        <v>772</v>
      </c>
    </row>
    <row r="12" spans="1:5" x14ac:dyDescent="0.25">
      <c r="A12" s="3" t="str">
        <f t="shared" si="0"/>
        <v>_4d8a0a49-ee5e-4f92-99bd-da7a43aef763</v>
      </c>
      <c r="B12" s="15" t="s">
        <v>747</v>
      </c>
      <c r="C12" s="3" t="s">
        <v>748</v>
      </c>
      <c r="D12" s="3" t="s">
        <v>749</v>
      </c>
      <c r="E12" s="3" t="s">
        <v>773</v>
      </c>
    </row>
    <row r="13" spans="1:5" x14ac:dyDescent="0.25">
      <c r="A13" s="3" t="str">
        <f t="shared" si="0"/>
        <v>_d74f9e3d-a44c-4ece-9322-2b690c8da126</v>
      </c>
      <c r="B13" s="15" t="s">
        <v>751</v>
      </c>
      <c r="C13" s="3" t="s">
        <v>752</v>
      </c>
      <c r="D13" s="3" t="s">
        <v>753</v>
      </c>
      <c r="E13" s="3" t="s">
        <v>774</v>
      </c>
    </row>
    <row r="14" spans="1:5" x14ac:dyDescent="0.25">
      <c r="A14" s="3" t="str">
        <f t="shared" si="0"/>
        <v>_55537478-0c54-4e82-afc5-61f375b257be</v>
      </c>
      <c r="B14" s="15" t="s">
        <v>755</v>
      </c>
      <c r="C14" s="3" t="s">
        <v>756</v>
      </c>
      <c r="D14" s="3" t="s">
        <v>757</v>
      </c>
      <c r="E14" s="3" t="s">
        <v>775</v>
      </c>
    </row>
    <row r="15" spans="1:5" x14ac:dyDescent="0.25">
      <c r="A15" s="3" t="str">
        <f t="shared" si="0"/>
        <v>_481da018-fa4e-4a29-b84e-ecade7e889d4</v>
      </c>
      <c r="B15" s="15" t="s">
        <v>759</v>
      </c>
      <c r="C15" s="3" t="s">
        <v>760</v>
      </c>
      <c r="D15" s="3" t="s">
        <v>761</v>
      </c>
      <c r="E15" s="3" t="s">
        <v>776</v>
      </c>
    </row>
    <row r="16" spans="1:5" x14ac:dyDescent="0.25">
      <c r="A16" s="3" t="str">
        <f t="shared" si="0"/>
        <v>_09d20c2a-cbde-4e52-a021-78d2b627ce4c</v>
      </c>
      <c r="B16" s="15" t="s">
        <v>763</v>
      </c>
      <c r="C16" s="3" t="s">
        <v>764</v>
      </c>
      <c r="D16" s="3" t="s">
        <v>765</v>
      </c>
      <c r="E16" s="3" t="s">
        <v>777</v>
      </c>
    </row>
    <row r="17" spans="1:5" x14ac:dyDescent="0.25">
      <c r="A17" t="s">
        <v>1039</v>
      </c>
      <c r="B17" s="15" t="s">
        <v>822</v>
      </c>
      <c r="C17" s="3" t="s">
        <v>824</v>
      </c>
      <c r="D17" s="3" t="s">
        <v>823</v>
      </c>
      <c r="E17" t="s">
        <v>997</v>
      </c>
    </row>
    <row r="18" spans="1:5" x14ac:dyDescent="0.25">
      <c r="A18" t="s">
        <v>1040</v>
      </c>
      <c r="B18" s="15" t="s">
        <v>854</v>
      </c>
      <c r="C18" s="3" t="s">
        <v>856</v>
      </c>
      <c r="D18" s="3" t="s">
        <v>855</v>
      </c>
      <c r="E18" t="s">
        <v>998</v>
      </c>
    </row>
    <row r="19" spans="1:5" x14ac:dyDescent="0.25">
      <c r="A19" t="s">
        <v>1041</v>
      </c>
      <c r="B19" s="15" t="s">
        <v>834</v>
      </c>
      <c r="C19" s="3" t="s">
        <v>836</v>
      </c>
      <c r="D19" s="3" t="s">
        <v>835</v>
      </c>
      <c r="E19" t="s">
        <v>999</v>
      </c>
    </row>
    <row r="20" spans="1:5" x14ac:dyDescent="0.25">
      <c r="A20" t="s">
        <v>1042</v>
      </c>
      <c r="B20" s="15" t="s">
        <v>795</v>
      </c>
      <c r="C20" s="3" t="s">
        <v>797</v>
      </c>
      <c r="D20" s="3" t="s">
        <v>796</v>
      </c>
      <c r="E20" t="s">
        <v>1000</v>
      </c>
    </row>
    <row r="21" spans="1:5" x14ac:dyDescent="0.25">
      <c r="A21" t="s">
        <v>1043</v>
      </c>
      <c r="B21" s="15" t="s">
        <v>813</v>
      </c>
      <c r="C21" s="3" t="s">
        <v>814</v>
      </c>
      <c r="D21" s="3" t="s">
        <v>893</v>
      </c>
      <c r="E21" t="s">
        <v>1001</v>
      </c>
    </row>
    <row r="22" spans="1:5" x14ac:dyDescent="0.25">
      <c r="A22" t="s">
        <v>1044</v>
      </c>
      <c r="B22" s="15" t="s">
        <v>809</v>
      </c>
      <c r="C22" s="3" t="s">
        <v>811</v>
      </c>
      <c r="D22" s="3" t="s">
        <v>810</v>
      </c>
      <c r="E22" t="s">
        <v>1002</v>
      </c>
    </row>
    <row r="23" spans="1:5" x14ac:dyDescent="0.25">
      <c r="A23" t="s">
        <v>1045</v>
      </c>
      <c r="B23" s="15" t="s">
        <v>849</v>
      </c>
      <c r="C23" s="3" t="s">
        <v>851</v>
      </c>
      <c r="D23" s="3" t="s">
        <v>850</v>
      </c>
      <c r="E23" t="s">
        <v>1003</v>
      </c>
    </row>
    <row r="24" spans="1:5" x14ac:dyDescent="0.25">
      <c r="A24" t="s">
        <v>1046</v>
      </c>
      <c r="B24" s="15" t="s">
        <v>891</v>
      </c>
      <c r="C24" s="3" t="s">
        <v>890</v>
      </c>
      <c r="D24" s="3" t="s">
        <v>892</v>
      </c>
      <c r="E24" t="s">
        <v>1004</v>
      </c>
    </row>
    <row r="25" spans="1:5" x14ac:dyDescent="0.25">
      <c r="A25" t="s">
        <v>1047</v>
      </c>
      <c r="B25" s="15" t="s">
        <v>820</v>
      </c>
      <c r="C25" s="3" t="s">
        <v>821</v>
      </c>
      <c r="D25" s="3" t="s">
        <v>819</v>
      </c>
      <c r="E25" t="s">
        <v>1005</v>
      </c>
    </row>
    <row r="26" spans="1:5" x14ac:dyDescent="0.25">
      <c r="A26" t="s">
        <v>1048</v>
      </c>
      <c r="B26" s="15" t="s">
        <v>894</v>
      </c>
      <c r="C26" s="3" t="s">
        <v>815</v>
      </c>
      <c r="D26" s="3" t="s">
        <v>895</v>
      </c>
      <c r="E26" t="s">
        <v>1006</v>
      </c>
    </row>
    <row r="27" spans="1:5" x14ac:dyDescent="0.25">
      <c r="A27" t="s">
        <v>1049</v>
      </c>
      <c r="B27" s="15" t="s">
        <v>841</v>
      </c>
      <c r="C27" s="3" t="s">
        <v>843</v>
      </c>
      <c r="D27" s="3" t="s">
        <v>842</v>
      </c>
      <c r="E27" t="s">
        <v>1007</v>
      </c>
    </row>
    <row r="28" spans="1:5" x14ac:dyDescent="0.25">
      <c r="A28" t="s">
        <v>1050</v>
      </c>
      <c r="B28" s="15" t="s">
        <v>787</v>
      </c>
      <c r="C28" s="3" t="s">
        <v>789</v>
      </c>
      <c r="D28" s="3" t="s">
        <v>788</v>
      </c>
      <c r="E28" t="s">
        <v>1008</v>
      </c>
    </row>
    <row r="29" spans="1:5" x14ac:dyDescent="0.25">
      <c r="A29" t="s">
        <v>1051</v>
      </c>
      <c r="B29" s="15" t="s">
        <v>872</v>
      </c>
      <c r="C29" s="3" t="s">
        <v>874</v>
      </c>
      <c r="D29" s="3" t="s">
        <v>873</v>
      </c>
      <c r="E29" t="s">
        <v>1009</v>
      </c>
    </row>
    <row r="30" spans="1:5" x14ac:dyDescent="0.25">
      <c r="A30" t="s">
        <v>1052</v>
      </c>
      <c r="B30" s="15" t="s">
        <v>801</v>
      </c>
      <c r="C30" s="3" t="s">
        <v>803</v>
      </c>
      <c r="D30" s="3" t="s">
        <v>802</v>
      </c>
      <c r="E30" t="s">
        <v>1010</v>
      </c>
    </row>
    <row r="31" spans="1:5" x14ac:dyDescent="0.25">
      <c r="A31" t="s">
        <v>1053</v>
      </c>
      <c r="B31" s="15" t="s">
        <v>901</v>
      </c>
      <c r="C31" s="3" t="s">
        <v>812</v>
      </c>
      <c r="D31" s="3" t="s">
        <v>902</v>
      </c>
      <c r="E31" t="s">
        <v>1011</v>
      </c>
    </row>
    <row r="32" spans="1:5" x14ac:dyDescent="0.25">
      <c r="A32" t="s">
        <v>1054</v>
      </c>
      <c r="B32" s="15" t="s">
        <v>783</v>
      </c>
      <c r="C32" s="3" t="s">
        <v>791</v>
      </c>
      <c r="D32" s="3" t="s">
        <v>790</v>
      </c>
      <c r="E32" t="s">
        <v>1012</v>
      </c>
    </row>
    <row r="33" spans="1:5" x14ac:dyDescent="0.25">
      <c r="A33" t="s">
        <v>1055</v>
      </c>
      <c r="B33" s="15" t="s">
        <v>804</v>
      </c>
      <c r="C33" s="3" t="s">
        <v>889</v>
      </c>
      <c r="D33" s="3" t="s">
        <v>805</v>
      </c>
      <c r="E33" t="s">
        <v>1013</v>
      </c>
    </row>
    <row r="34" spans="1:5" x14ac:dyDescent="0.25">
      <c r="A34" t="s">
        <v>1056</v>
      </c>
      <c r="B34" s="15" t="s">
        <v>827</v>
      </c>
      <c r="C34" s="3" t="s">
        <v>828</v>
      </c>
      <c r="D34" s="3" t="s">
        <v>440</v>
      </c>
      <c r="E34" t="s">
        <v>1014</v>
      </c>
    </row>
    <row r="35" spans="1:5" x14ac:dyDescent="0.25">
      <c r="A35" t="s">
        <v>1057</v>
      </c>
      <c r="B35" s="15" t="s">
        <v>837</v>
      </c>
      <c r="C35" s="3" t="s">
        <v>838</v>
      </c>
      <c r="D35" s="3" t="s">
        <v>898</v>
      </c>
      <c r="E35" t="s">
        <v>1015</v>
      </c>
    </row>
    <row r="36" spans="1:5" x14ac:dyDescent="0.25">
      <c r="A36" t="s">
        <v>1058</v>
      </c>
      <c r="B36" s="15" t="s">
        <v>845</v>
      </c>
      <c r="C36" s="3" t="s">
        <v>846</v>
      </c>
      <c r="D36" s="3" t="s">
        <v>844</v>
      </c>
      <c r="E36" t="s">
        <v>1016</v>
      </c>
    </row>
    <row r="37" spans="1:5" x14ac:dyDescent="0.25">
      <c r="A37" t="s">
        <v>1059</v>
      </c>
      <c r="B37" s="15" t="s">
        <v>906</v>
      </c>
      <c r="C37" s="3" t="s">
        <v>905</v>
      </c>
      <c r="D37" s="3" t="s">
        <v>907</v>
      </c>
      <c r="E37" t="s">
        <v>1017</v>
      </c>
    </row>
    <row r="38" spans="1:5" x14ac:dyDescent="0.25">
      <c r="A38" t="s">
        <v>1060</v>
      </c>
      <c r="B38" s="15" t="s">
        <v>847</v>
      </c>
      <c r="C38" s="3" t="s">
        <v>848</v>
      </c>
      <c r="D38" s="3" t="s">
        <v>847</v>
      </c>
      <c r="E38" t="s">
        <v>1018</v>
      </c>
    </row>
    <row r="39" spans="1:5" x14ac:dyDescent="0.25">
      <c r="A39" t="s">
        <v>1061</v>
      </c>
      <c r="B39" s="15" t="s">
        <v>852</v>
      </c>
      <c r="C39" s="3" t="s">
        <v>853</v>
      </c>
      <c r="D39" s="3" t="s">
        <v>908</v>
      </c>
      <c r="E39" t="s">
        <v>1019</v>
      </c>
    </row>
    <row r="40" spans="1:5" x14ac:dyDescent="0.25">
      <c r="A40" t="s">
        <v>1062</v>
      </c>
      <c r="B40" s="15" t="s">
        <v>839</v>
      </c>
      <c r="C40" s="3" t="s">
        <v>840</v>
      </c>
      <c r="D40" s="3" t="s">
        <v>903</v>
      </c>
      <c r="E40" t="s">
        <v>1020</v>
      </c>
    </row>
    <row r="41" spans="1:5" x14ac:dyDescent="0.25">
      <c r="A41" t="s">
        <v>1063</v>
      </c>
      <c r="B41" s="15" t="s">
        <v>910</v>
      </c>
      <c r="C41" s="3" t="s">
        <v>909</v>
      </c>
      <c r="D41" s="3" t="s">
        <v>911</v>
      </c>
      <c r="E41" t="s">
        <v>1021</v>
      </c>
    </row>
    <row r="42" spans="1:5" x14ac:dyDescent="0.25">
      <c r="A42" t="s">
        <v>1064</v>
      </c>
      <c r="B42" s="15" t="s">
        <v>831</v>
      </c>
      <c r="C42" s="3" t="s">
        <v>833</v>
      </c>
      <c r="D42" s="3" t="s">
        <v>832</v>
      </c>
      <c r="E42" t="s">
        <v>1022</v>
      </c>
    </row>
    <row r="43" spans="1:5" x14ac:dyDescent="0.25">
      <c r="A43" t="s">
        <v>1065</v>
      </c>
      <c r="B43" s="15" t="s">
        <v>798</v>
      </c>
      <c r="C43" s="3" t="s">
        <v>800</v>
      </c>
      <c r="D43" s="3" t="s">
        <v>799</v>
      </c>
      <c r="E43" t="s">
        <v>1023</v>
      </c>
    </row>
    <row r="44" spans="1:5" x14ac:dyDescent="0.25">
      <c r="A44" t="s">
        <v>1066</v>
      </c>
      <c r="B44" s="15" t="s">
        <v>793</v>
      </c>
      <c r="C44" s="3" t="s">
        <v>794</v>
      </c>
      <c r="D44" s="3" t="s">
        <v>792</v>
      </c>
      <c r="E44" t="s">
        <v>1024</v>
      </c>
    </row>
    <row r="45" spans="1:5" x14ac:dyDescent="0.25">
      <c r="A45" t="s">
        <v>1067</v>
      </c>
      <c r="B45" s="15" t="s">
        <v>863</v>
      </c>
      <c r="C45" s="3" t="s">
        <v>864</v>
      </c>
      <c r="D45" s="3" t="s">
        <v>899</v>
      </c>
      <c r="E45" t="s">
        <v>1025</v>
      </c>
    </row>
    <row r="46" spans="1:5" x14ac:dyDescent="0.25">
      <c r="A46" t="s">
        <v>1068</v>
      </c>
      <c r="B46" s="15" t="s">
        <v>825</v>
      </c>
      <c r="C46" s="3" t="s">
        <v>826</v>
      </c>
      <c r="D46" s="3" t="s">
        <v>896</v>
      </c>
      <c r="E46" t="s">
        <v>1026</v>
      </c>
    </row>
    <row r="47" spans="1:5" x14ac:dyDescent="0.25">
      <c r="A47" t="s">
        <v>1069</v>
      </c>
      <c r="B47" s="15" t="s">
        <v>865</v>
      </c>
      <c r="C47" s="3" t="s">
        <v>866</v>
      </c>
      <c r="D47" s="3" t="s">
        <v>900</v>
      </c>
      <c r="E47" t="s">
        <v>1027</v>
      </c>
    </row>
    <row r="48" spans="1:5" x14ac:dyDescent="0.25">
      <c r="A48" t="s">
        <v>1070</v>
      </c>
      <c r="B48" s="15" t="s">
        <v>829</v>
      </c>
      <c r="C48" s="3" t="s">
        <v>830</v>
      </c>
      <c r="D48" s="3" t="s">
        <v>897</v>
      </c>
      <c r="E48" t="s">
        <v>1028</v>
      </c>
    </row>
    <row r="49" spans="1:5" x14ac:dyDescent="0.25">
      <c r="A49" t="s">
        <v>1071</v>
      </c>
      <c r="B49" s="15" t="s">
        <v>875</v>
      </c>
      <c r="C49" s="3" t="s">
        <v>877</v>
      </c>
      <c r="D49" s="3" t="s">
        <v>876</v>
      </c>
      <c r="E49" t="s">
        <v>1029</v>
      </c>
    </row>
    <row r="50" spans="1:5" x14ac:dyDescent="0.25">
      <c r="A50" t="s">
        <v>1072</v>
      </c>
      <c r="B50" s="15" t="s">
        <v>784</v>
      </c>
      <c r="C50" s="3" t="s">
        <v>786</v>
      </c>
      <c r="D50" s="3" t="s">
        <v>785</v>
      </c>
      <c r="E50" t="s">
        <v>1030</v>
      </c>
    </row>
    <row r="51" spans="1:5" x14ac:dyDescent="0.25">
      <c r="A51" t="s">
        <v>1073</v>
      </c>
      <c r="B51" s="15" t="s">
        <v>860</v>
      </c>
      <c r="C51" s="3" t="s">
        <v>862</v>
      </c>
      <c r="D51" s="3" t="s">
        <v>861</v>
      </c>
      <c r="E51" t="s">
        <v>1031</v>
      </c>
    </row>
    <row r="52" spans="1:5" x14ac:dyDescent="0.25">
      <c r="A52" t="s">
        <v>1074</v>
      </c>
      <c r="B52" s="15" t="s">
        <v>870</v>
      </c>
      <c r="C52" s="3" t="s">
        <v>871</v>
      </c>
      <c r="D52" s="3" t="s">
        <v>904</v>
      </c>
      <c r="E52" t="s">
        <v>1032</v>
      </c>
    </row>
    <row r="53" spans="1:5" x14ac:dyDescent="0.25">
      <c r="A53" t="s">
        <v>1075</v>
      </c>
      <c r="B53" s="15" t="s">
        <v>806</v>
      </c>
      <c r="C53" s="3" t="s">
        <v>808</v>
      </c>
      <c r="D53" s="3" t="s">
        <v>807</v>
      </c>
      <c r="E53" t="s">
        <v>1033</v>
      </c>
    </row>
    <row r="54" spans="1:5" x14ac:dyDescent="0.25">
      <c r="A54" t="s">
        <v>1076</v>
      </c>
      <c r="B54" s="15" t="s">
        <v>878</v>
      </c>
      <c r="C54" s="3" t="s">
        <v>880</v>
      </c>
      <c r="D54" s="3" t="s">
        <v>879</v>
      </c>
      <c r="E54" t="s">
        <v>1034</v>
      </c>
    </row>
    <row r="55" spans="1:5" x14ac:dyDescent="0.25">
      <c r="A55" t="s">
        <v>1077</v>
      </c>
      <c r="B55" s="15" t="s">
        <v>867</v>
      </c>
      <c r="C55" s="3" t="s">
        <v>869</v>
      </c>
      <c r="D55" s="3" t="s">
        <v>868</v>
      </c>
      <c r="E55" t="s">
        <v>1035</v>
      </c>
    </row>
    <row r="56" spans="1:5" x14ac:dyDescent="0.25">
      <c r="A56" t="s">
        <v>1078</v>
      </c>
      <c r="B56" s="15" t="s">
        <v>857</v>
      </c>
      <c r="C56" s="3" t="s">
        <v>859</v>
      </c>
      <c r="D56" s="3" t="s">
        <v>858</v>
      </c>
      <c r="E56" t="s">
        <v>1036</v>
      </c>
    </row>
    <row r="57" spans="1:5" x14ac:dyDescent="0.25">
      <c r="A57" t="s">
        <v>1079</v>
      </c>
      <c r="B57" s="15" t="s">
        <v>816</v>
      </c>
      <c r="C57" s="3" t="s">
        <v>818</v>
      </c>
      <c r="D57" s="3" t="s">
        <v>817</v>
      </c>
      <c r="E57" t="s">
        <v>1037</v>
      </c>
    </row>
    <row r="58" spans="1:5" x14ac:dyDescent="0.25">
      <c r="A58" t="s">
        <v>1080</v>
      </c>
      <c r="B58" s="15" t="s">
        <v>881</v>
      </c>
      <c r="C58" s="3" t="s">
        <v>883</v>
      </c>
      <c r="D58" s="3" t="s">
        <v>882</v>
      </c>
      <c r="E58" t="s">
        <v>1038</v>
      </c>
    </row>
    <row r="59" spans="1:5" x14ac:dyDescent="0.25">
      <c r="A59" s="30" t="s">
        <v>1379</v>
      </c>
      <c r="B59" s="3" t="s">
        <v>81</v>
      </c>
      <c r="C59" s="3" t="s">
        <v>782</v>
      </c>
      <c r="D59" s="3" t="s">
        <v>996</v>
      </c>
      <c r="E59" s="30" t="s">
        <v>1378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048-9E24-4982-AEE7-AC6B772C99A2}">
  <sheetPr>
    <tabColor theme="9" tint="0.39997558519241921"/>
  </sheetPr>
  <dimension ref="A1:G48"/>
  <sheetViews>
    <sheetView tabSelected="1" zoomScale="115" zoomScaleNormal="115" workbookViewId="0">
      <selection activeCell="B54" sqref="B54"/>
    </sheetView>
  </sheetViews>
  <sheetFormatPr defaultRowHeight="15" x14ac:dyDescent="0.25"/>
  <cols>
    <col min="1" max="1" width="54.5703125" customWidth="1"/>
    <col min="2" max="2" width="102" customWidth="1"/>
    <col min="3" max="3" width="46.42578125" customWidth="1"/>
    <col min="4" max="4" width="34.28515625" customWidth="1"/>
    <col min="5" max="5" width="24.5703125" customWidth="1"/>
    <col min="6" max="6" width="35.85546875" customWidth="1"/>
    <col min="7" max="7" width="39.85546875" bestFit="1" customWidth="1"/>
    <col min="9" max="9" width="38.85546875" bestFit="1" customWidth="1"/>
  </cols>
  <sheetData>
    <row r="1" spans="1:7" ht="15.75" x14ac:dyDescent="0.25">
      <c r="A1" s="18" t="s">
        <v>37</v>
      </c>
      <c r="B1" s="23" t="s">
        <v>888</v>
      </c>
    </row>
    <row r="2" spans="1:7" ht="30" x14ac:dyDescent="0.25">
      <c r="A2" s="18" t="s">
        <v>39</v>
      </c>
      <c r="B2" s="22" t="s">
        <v>88</v>
      </c>
      <c r="C2" s="22" t="s">
        <v>89</v>
      </c>
      <c r="D2" s="22" t="s">
        <v>86</v>
      </c>
      <c r="E2" s="22" t="s">
        <v>725</v>
      </c>
      <c r="F2" s="22" t="s">
        <v>87</v>
      </c>
      <c r="G2" s="22" t="s">
        <v>726</v>
      </c>
    </row>
    <row r="3" spans="1:7" ht="15.75" x14ac:dyDescent="0.25">
      <c r="A3" s="18" t="s">
        <v>74</v>
      </c>
      <c r="B3" s="22" t="s">
        <v>75</v>
      </c>
      <c r="C3" s="22" t="s">
        <v>75</v>
      </c>
      <c r="D3" s="22" t="s">
        <v>75</v>
      </c>
      <c r="E3" s="18" t="s">
        <v>74</v>
      </c>
      <c r="F3" s="22" t="s">
        <v>75</v>
      </c>
      <c r="G3" s="22" t="s">
        <v>75</v>
      </c>
    </row>
    <row r="4" spans="1:7" ht="15.75" x14ac:dyDescent="0.25">
      <c r="A4" s="18" t="s">
        <v>1387</v>
      </c>
      <c r="B4" s="22"/>
      <c r="C4" s="22"/>
      <c r="D4" s="22"/>
      <c r="E4" s="18"/>
      <c r="F4" s="22"/>
      <c r="G4" s="22"/>
    </row>
    <row r="5" spans="1:7" ht="15.75" x14ac:dyDescent="0.25">
      <c r="A5" s="12" t="s">
        <v>76</v>
      </c>
      <c r="B5" s="22" t="s">
        <v>77</v>
      </c>
      <c r="C5" s="22" t="s">
        <v>76</v>
      </c>
      <c r="D5" s="22" t="s">
        <v>77</v>
      </c>
      <c r="E5" s="22" t="s">
        <v>77</v>
      </c>
      <c r="F5" s="22" t="s">
        <v>77</v>
      </c>
      <c r="G5" s="22" t="s">
        <v>77</v>
      </c>
    </row>
    <row r="6" spans="1:7" x14ac:dyDescent="0.25">
      <c r="A6" s="31" t="s">
        <v>1387</v>
      </c>
      <c r="B6" s="22" t="s">
        <v>886</v>
      </c>
      <c r="C6" s="22" t="s">
        <v>886</v>
      </c>
      <c r="D6" s="22" t="s">
        <v>886</v>
      </c>
      <c r="E6" s="22" t="s">
        <v>887</v>
      </c>
      <c r="F6" s="22" t="s">
        <v>886</v>
      </c>
      <c r="G6" s="22" t="s">
        <v>886</v>
      </c>
    </row>
    <row r="7" spans="1:7" x14ac:dyDescent="0.25">
      <c r="A7" t="s">
        <v>954</v>
      </c>
      <c r="B7" t="s">
        <v>1413</v>
      </c>
      <c r="C7" s="25" t="s">
        <v>912</v>
      </c>
      <c r="D7" t="s">
        <v>1456</v>
      </c>
      <c r="E7" t="s">
        <v>1039</v>
      </c>
      <c r="F7" s="24" t="s">
        <v>824</v>
      </c>
    </row>
    <row r="8" spans="1:7" x14ac:dyDescent="0.25">
      <c r="A8" t="s">
        <v>955</v>
      </c>
      <c r="B8" t="s">
        <v>1414</v>
      </c>
      <c r="C8" s="26" t="s">
        <v>913</v>
      </c>
      <c r="D8" t="s">
        <v>1462</v>
      </c>
      <c r="E8" t="s">
        <v>1040</v>
      </c>
      <c r="F8" s="24" t="s">
        <v>856</v>
      </c>
    </row>
    <row r="9" spans="1:7" x14ac:dyDescent="0.25">
      <c r="A9" t="s">
        <v>956</v>
      </c>
      <c r="B9" t="s">
        <v>1415</v>
      </c>
      <c r="C9" s="26" t="s">
        <v>914</v>
      </c>
      <c r="D9" t="s">
        <v>1463</v>
      </c>
      <c r="E9" t="s">
        <v>1041</v>
      </c>
      <c r="F9" s="24" t="s">
        <v>836</v>
      </c>
    </row>
    <row r="10" spans="1:7" x14ac:dyDescent="0.25">
      <c r="A10" t="s">
        <v>957</v>
      </c>
      <c r="B10" t="s">
        <v>1416</v>
      </c>
      <c r="C10" s="26" t="s">
        <v>915</v>
      </c>
      <c r="D10" t="s">
        <v>1464</v>
      </c>
      <c r="E10" t="s">
        <v>1042</v>
      </c>
      <c r="F10" s="24" t="s">
        <v>797</v>
      </c>
    </row>
    <row r="11" spans="1:7" x14ac:dyDescent="0.25">
      <c r="A11" t="s">
        <v>958</v>
      </c>
      <c r="B11" t="s">
        <v>1417</v>
      </c>
      <c r="C11" s="26" t="s">
        <v>916</v>
      </c>
      <c r="D11" t="s">
        <v>1465</v>
      </c>
      <c r="E11" t="s">
        <v>1043</v>
      </c>
      <c r="F11" s="24" t="s">
        <v>814</v>
      </c>
    </row>
    <row r="12" spans="1:7" x14ac:dyDescent="0.25">
      <c r="A12" t="s">
        <v>959</v>
      </c>
      <c r="B12" t="s">
        <v>1418</v>
      </c>
      <c r="C12" s="26" t="s">
        <v>917</v>
      </c>
      <c r="D12" t="s">
        <v>1468</v>
      </c>
      <c r="E12" t="s">
        <v>1044</v>
      </c>
      <c r="F12" s="24" t="s">
        <v>811</v>
      </c>
    </row>
    <row r="13" spans="1:7" x14ac:dyDescent="0.25">
      <c r="A13" t="s">
        <v>960</v>
      </c>
      <c r="B13" t="s">
        <v>1419</v>
      </c>
      <c r="C13" s="26" t="s">
        <v>918</v>
      </c>
      <c r="D13" t="s">
        <v>1469</v>
      </c>
      <c r="E13" t="s">
        <v>1045</v>
      </c>
      <c r="F13" s="24" t="s">
        <v>851</v>
      </c>
    </row>
    <row r="14" spans="1:7" x14ac:dyDescent="0.25">
      <c r="A14" t="s">
        <v>961</v>
      </c>
      <c r="B14" t="s">
        <v>1420</v>
      </c>
      <c r="C14" s="26" t="s">
        <v>919</v>
      </c>
      <c r="D14" t="s">
        <v>1457</v>
      </c>
      <c r="E14" t="s">
        <v>1046</v>
      </c>
      <c r="F14" s="24" t="s">
        <v>890</v>
      </c>
    </row>
    <row r="15" spans="1:7" x14ac:dyDescent="0.25">
      <c r="A15" t="s">
        <v>962</v>
      </c>
      <c r="B15" t="s">
        <v>1421</v>
      </c>
      <c r="C15" s="26" t="s">
        <v>920</v>
      </c>
      <c r="D15" t="s">
        <v>1459</v>
      </c>
      <c r="E15" t="s">
        <v>1047</v>
      </c>
      <c r="F15" s="24" t="s">
        <v>821</v>
      </c>
    </row>
    <row r="16" spans="1:7" x14ac:dyDescent="0.25">
      <c r="A16" t="s">
        <v>963</v>
      </c>
      <c r="B16" t="s">
        <v>1422</v>
      </c>
      <c r="C16" s="26" t="s">
        <v>921</v>
      </c>
      <c r="D16" t="s">
        <v>1460</v>
      </c>
      <c r="E16" t="s">
        <v>1048</v>
      </c>
      <c r="F16" s="24" t="s">
        <v>815</v>
      </c>
    </row>
    <row r="17" spans="1:6" x14ac:dyDescent="0.25">
      <c r="A17" t="s">
        <v>964</v>
      </c>
      <c r="B17" t="s">
        <v>1423</v>
      </c>
      <c r="C17" s="26" t="s">
        <v>922</v>
      </c>
      <c r="D17" t="s">
        <v>1470</v>
      </c>
      <c r="E17" t="s">
        <v>1049</v>
      </c>
      <c r="F17" s="24" t="s">
        <v>843</v>
      </c>
    </row>
    <row r="18" spans="1:6" x14ac:dyDescent="0.25">
      <c r="A18" t="s">
        <v>965</v>
      </c>
      <c r="B18" t="s">
        <v>1424</v>
      </c>
      <c r="C18" s="26" t="s">
        <v>923</v>
      </c>
      <c r="D18" t="s">
        <v>1471</v>
      </c>
      <c r="E18" t="s">
        <v>1050</v>
      </c>
      <c r="F18" s="24" t="s">
        <v>789</v>
      </c>
    </row>
    <row r="19" spans="1:6" x14ac:dyDescent="0.25">
      <c r="A19" t="s">
        <v>966</v>
      </c>
      <c r="B19" t="s">
        <v>1425</v>
      </c>
      <c r="C19" s="26" t="s">
        <v>924</v>
      </c>
      <c r="D19" t="s">
        <v>1472</v>
      </c>
      <c r="E19" t="s">
        <v>1051</v>
      </c>
      <c r="F19" s="24" t="s">
        <v>874</v>
      </c>
    </row>
    <row r="20" spans="1:6" x14ac:dyDescent="0.25">
      <c r="A20" t="s">
        <v>967</v>
      </c>
      <c r="B20" t="s">
        <v>1426</v>
      </c>
      <c r="C20" s="26" t="s">
        <v>925</v>
      </c>
      <c r="D20" t="s">
        <v>1473</v>
      </c>
      <c r="E20" t="s">
        <v>1052</v>
      </c>
      <c r="F20" s="24" t="s">
        <v>803</v>
      </c>
    </row>
    <row r="21" spans="1:6" x14ac:dyDescent="0.25">
      <c r="A21" t="s">
        <v>968</v>
      </c>
      <c r="B21" t="s">
        <v>1427</v>
      </c>
      <c r="C21" s="26" t="s">
        <v>926</v>
      </c>
      <c r="D21" t="s">
        <v>1474</v>
      </c>
      <c r="E21" t="s">
        <v>1053</v>
      </c>
      <c r="F21" s="24" t="s">
        <v>812</v>
      </c>
    </row>
    <row r="22" spans="1:6" x14ac:dyDescent="0.25">
      <c r="A22" t="s">
        <v>969</v>
      </c>
      <c r="B22" t="s">
        <v>1428</v>
      </c>
      <c r="C22" s="26" t="s">
        <v>927</v>
      </c>
      <c r="D22" t="s">
        <v>1458</v>
      </c>
      <c r="E22" t="s">
        <v>1054</v>
      </c>
      <c r="F22" s="24" t="s">
        <v>791</v>
      </c>
    </row>
    <row r="23" spans="1:6" x14ac:dyDescent="0.25">
      <c r="A23" t="s">
        <v>970</v>
      </c>
      <c r="B23" t="s">
        <v>1429</v>
      </c>
      <c r="C23" s="26" t="s">
        <v>928</v>
      </c>
      <c r="D23" t="s">
        <v>1475</v>
      </c>
      <c r="E23" t="s">
        <v>1055</v>
      </c>
      <c r="F23" s="24" t="s">
        <v>889</v>
      </c>
    </row>
    <row r="24" spans="1:6" x14ac:dyDescent="0.25">
      <c r="A24" t="s">
        <v>971</v>
      </c>
      <c r="B24" t="s">
        <v>1430</v>
      </c>
      <c r="C24" s="26" t="s">
        <v>929</v>
      </c>
      <c r="D24" t="s">
        <v>1476</v>
      </c>
      <c r="E24" t="s">
        <v>1056</v>
      </c>
      <c r="F24" s="24" t="s">
        <v>828</v>
      </c>
    </row>
    <row r="25" spans="1:6" x14ac:dyDescent="0.25">
      <c r="A25" t="s">
        <v>972</v>
      </c>
      <c r="B25" t="s">
        <v>1431</v>
      </c>
      <c r="C25" s="26" t="s">
        <v>930</v>
      </c>
      <c r="D25" t="s">
        <v>1477</v>
      </c>
      <c r="E25" t="s">
        <v>1057</v>
      </c>
      <c r="F25" s="24" t="s">
        <v>838</v>
      </c>
    </row>
    <row r="26" spans="1:6" x14ac:dyDescent="0.25">
      <c r="A26" t="s">
        <v>973</v>
      </c>
      <c r="B26" t="s">
        <v>1432</v>
      </c>
      <c r="C26" s="26" t="s">
        <v>931</v>
      </c>
      <c r="D26" t="s">
        <v>1478</v>
      </c>
      <c r="E26" t="s">
        <v>1058</v>
      </c>
      <c r="F26" s="24" t="s">
        <v>846</v>
      </c>
    </row>
    <row r="27" spans="1:6" x14ac:dyDescent="0.25">
      <c r="A27" t="s">
        <v>974</v>
      </c>
      <c r="B27" t="s">
        <v>1433</v>
      </c>
      <c r="C27" s="26" t="s">
        <v>932</v>
      </c>
      <c r="D27" t="s">
        <v>1479</v>
      </c>
      <c r="E27" t="s">
        <v>1059</v>
      </c>
      <c r="F27" s="24" t="s">
        <v>905</v>
      </c>
    </row>
    <row r="28" spans="1:6" x14ac:dyDescent="0.25">
      <c r="A28" t="s">
        <v>975</v>
      </c>
      <c r="B28" t="s">
        <v>1434</v>
      </c>
      <c r="C28" s="26" t="s">
        <v>933</v>
      </c>
      <c r="D28" t="s">
        <v>1480</v>
      </c>
      <c r="E28" t="s">
        <v>1060</v>
      </c>
      <c r="F28" s="24" t="s">
        <v>848</v>
      </c>
    </row>
    <row r="29" spans="1:6" x14ac:dyDescent="0.25">
      <c r="A29" t="s">
        <v>976</v>
      </c>
      <c r="B29" t="s">
        <v>1435</v>
      </c>
      <c r="C29" s="26" t="s">
        <v>934</v>
      </c>
      <c r="D29" t="s">
        <v>1481</v>
      </c>
      <c r="E29" t="s">
        <v>1061</v>
      </c>
      <c r="F29" s="24" t="s">
        <v>853</v>
      </c>
    </row>
    <row r="30" spans="1:6" x14ac:dyDescent="0.25">
      <c r="A30" t="s">
        <v>977</v>
      </c>
      <c r="B30" t="s">
        <v>1436</v>
      </c>
      <c r="C30" s="26" t="s">
        <v>935</v>
      </c>
      <c r="D30" t="s">
        <v>1482</v>
      </c>
      <c r="E30" t="s">
        <v>1062</v>
      </c>
      <c r="F30" s="24" t="s">
        <v>840</v>
      </c>
    </row>
    <row r="31" spans="1:6" x14ac:dyDescent="0.25">
      <c r="A31" t="s">
        <v>978</v>
      </c>
      <c r="B31" t="s">
        <v>1437</v>
      </c>
      <c r="C31" s="26" t="s">
        <v>936</v>
      </c>
      <c r="D31" t="s">
        <v>1483</v>
      </c>
      <c r="E31" t="s">
        <v>1063</v>
      </c>
      <c r="F31" s="24" t="s">
        <v>909</v>
      </c>
    </row>
    <row r="32" spans="1:6" x14ac:dyDescent="0.25">
      <c r="A32" t="s">
        <v>979</v>
      </c>
      <c r="B32" t="s">
        <v>1438</v>
      </c>
      <c r="C32" s="26" t="s">
        <v>937</v>
      </c>
      <c r="D32" t="s">
        <v>1484</v>
      </c>
      <c r="E32" t="s">
        <v>1064</v>
      </c>
      <c r="F32" s="24" t="s">
        <v>833</v>
      </c>
    </row>
    <row r="33" spans="1:6" x14ac:dyDescent="0.25">
      <c r="A33" t="s">
        <v>980</v>
      </c>
      <c r="B33" t="s">
        <v>1439</v>
      </c>
      <c r="C33" s="26" t="s">
        <v>938</v>
      </c>
      <c r="D33" t="s">
        <v>1485</v>
      </c>
      <c r="E33" t="s">
        <v>1065</v>
      </c>
      <c r="F33" s="24" t="s">
        <v>800</v>
      </c>
    </row>
    <row r="34" spans="1:6" x14ac:dyDescent="0.25">
      <c r="A34" t="s">
        <v>981</v>
      </c>
      <c r="B34" t="s">
        <v>1440</v>
      </c>
      <c r="C34" s="26" t="s">
        <v>939</v>
      </c>
      <c r="D34" t="s">
        <v>1486</v>
      </c>
      <c r="E34" t="s">
        <v>1066</v>
      </c>
      <c r="F34" s="24" t="s">
        <v>794</v>
      </c>
    </row>
    <row r="35" spans="1:6" x14ac:dyDescent="0.25">
      <c r="A35" t="s">
        <v>982</v>
      </c>
      <c r="B35" t="s">
        <v>1441</v>
      </c>
      <c r="C35" s="26" t="s">
        <v>940</v>
      </c>
      <c r="D35" t="s">
        <v>1488</v>
      </c>
      <c r="E35" t="s">
        <v>1067</v>
      </c>
      <c r="F35" s="24" t="s">
        <v>864</v>
      </c>
    </row>
    <row r="36" spans="1:6" x14ac:dyDescent="0.25">
      <c r="A36" t="s">
        <v>983</v>
      </c>
      <c r="B36" t="s">
        <v>1442</v>
      </c>
      <c r="C36" s="26" t="s">
        <v>941</v>
      </c>
      <c r="D36" t="s">
        <v>1487</v>
      </c>
      <c r="E36" t="s">
        <v>1068</v>
      </c>
      <c r="F36" s="24" t="s">
        <v>826</v>
      </c>
    </row>
    <row r="37" spans="1:6" x14ac:dyDescent="0.25">
      <c r="A37" t="s">
        <v>984</v>
      </c>
      <c r="B37" t="s">
        <v>1443</v>
      </c>
      <c r="C37" s="26" t="s">
        <v>942</v>
      </c>
      <c r="D37" t="s">
        <v>1489</v>
      </c>
      <c r="E37" t="s">
        <v>1069</v>
      </c>
      <c r="F37" s="24" t="s">
        <v>866</v>
      </c>
    </row>
    <row r="38" spans="1:6" x14ac:dyDescent="0.25">
      <c r="A38" t="s">
        <v>985</v>
      </c>
      <c r="B38" t="s">
        <v>1444</v>
      </c>
      <c r="C38" s="25" t="s">
        <v>943</v>
      </c>
      <c r="D38" t="s">
        <v>1490</v>
      </c>
      <c r="E38" t="s">
        <v>1070</v>
      </c>
      <c r="F38" s="24" t="s">
        <v>830</v>
      </c>
    </row>
    <row r="39" spans="1:6" x14ac:dyDescent="0.25">
      <c r="A39" t="s">
        <v>986</v>
      </c>
      <c r="B39" t="s">
        <v>1445</v>
      </c>
      <c r="C39" s="26" t="s">
        <v>944</v>
      </c>
      <c r="D39" t="s">
        <v>1491</v>
      </c>
      <c r="E39" t="s">
        <v>1071</v>
      </c>
      <c r="F39" s="24" t="s">
        <v>877</v>
      </c>
    </row>
    <row r="40" spans="1:6" x14ac:dyDescent="0.25">
      <c r="A40" t="s">
        <v>987</v>
      </c>
      <c r="B40" t="s">
        <v>1446</v>
      </c>
      <c r="C40" s="26" t="s">
        <v>945</v>
      </c>
      <c r="D40" t="s">
        <v>1492</v>
      </c>
      <c r="E40" t="s">
        <v>1072</v>
      </c>
      <c r="F40" s="24" t="s">
        <v>786</v>
      </c>
    </row>
    <row r="41" spans="1:6" x14ac:dyDescent="0.25">
      <c r="A41" t="s">
        <v>988</v>
      </c>
      <c r="B41" t="s">
        <v>1447</v>
      </c>
      <c r="C41" s="26" t="s">
        <v>946</v>
      </c>
      <c r="D41" t="s">
        <v>1461</v>
      </c>
      <c r="E41" t="s">
        <v>1073</v>
      </c>
      <c r="F41" s="24" t="s">
        <v>862</v>
      </c>
    </row>
    <row r="42" spans="1:6" x14ac:dyDescent="0.25">
      <c r="A42" t="s">
        <v>989</v>
      </c>
      <c r="B42" t="s">
        <v>1448</v>
      </c>
      <c r="C42" s="26" t="s">
        <v>947</v>
      </c>
      <c r="D42" t="s">
        <v>1493</v>
      </c>
      <c r="E42" t="s">
        <v>1074</v>
      </c>
      <c r="F42" s="24" t="s">
        <v>871</v>
      </c>
    </row>
    <row r="43" spans="1:6" x14ac:dyDescent="0.25">
      <c r="A43" t="s">
        <v>990</v>
      </c>
      <c r="B43" t="s">
        <v>1449</v>
      </c>
      <c r="C43" s="26" t="s">
        <v>948</v>
      </c>
      <c r="D43" t="s">
        <v>1494</v>
      </c>
      <c r="E43" t="s">
        <v>1075</v>
      </c>
      <c r="F43" s="24" t="s">
        <v>808</v>
      </c>
    </row>
    <row r="44" spans="1:6" x14ac:dyDescent="0.25">
      <c r="A44" t="s">
        <v>991</v>
      </c>
      <c r="B44" t="s">
        <v>1450</v>
      </c>
      <c r="C44" s="26" t="s">
        <v>949</v>
      </c>
      <c r="D44" t="s">
        <v>1495</v>
      </c>
      <c r="E44" t="s">
        <v>1076</v>
      </c>
      <c r="F44" s="24" t="s">
        <v>880</v>
      </c>
    </row>
    <row r="45" spans="1:6" x14ac:dyDescent="0.25">
      <c r="A45" t="s">
        <v>992</v>
      </c>
      <c r="B45" t="s">
        <v>1451</v>
      </c>
      <c r="C45" s="26" t="s">
        <v>950</v>
      </c>
      <c r="D45" t="s">
        <v>1496</v>
      </c>
      <c r="E45" t="s">
        <v>1077</v>
      </c>
      <c r="F45" s="24" t="s">
        <v>869</v>
      </c>
    </row>
    <row r="46" spans="1:6" x14ac:dyDescent="0.25">
      <c r="A46" t="s">
        <v>993</v>
      </c>
      <c r="B46" t="s">
        <v>1452</v>
      </c>
      <c r="C46" s="26" t="s">
        <v>951</v>
      </c>
      <c r="D46" t="s">
        <v>1466</v>
      </c>
      <c r="E46" t="s">
        <v>1078</v>
      </c>
      <c r="F46" s="24" t="s">
        <v>859</v>
      </c>
    </row>
    <row r="47" spans="1:6" x14ac:dyDescent="0.25">
      <c r="A47" t="s">
        <v>994</v>
      </c>
      <c r="B47" t="s">
        <v>1453</v>
      </c>
      <c r="C47" s="26" t="s">
        <v>952</v>
      </c>
      <c r="D47" t="s">
        <v>1467</v>
      </c>
      <c r="E47" t="s">
        <v>1079</v>
      </c>
      <c r="F47" s="24" t="s">
        <v>818</v>
      </c>
    </row>
    <row r="48" spans="1:6" x14ac:dyDescent="0.25">
      <c r="A48" t="s">
        <v>995</v>
      </c>
      <c r="B48" t="s">
        <v>1454</v>
      </c>
      <c r="C48" s="26" t="s">
        <v>953</v>
      </c>
      <c r="D48" t="s">
        <v>1497</v>
      </c>
      <c r="E48" t="s">
        <v>1080</v>
      </c>
      <c r="F48" s="24" t="s">
        <v>883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26F24-6F44-4BC5-B5E7-AE1540CCAA60}">
  <sheetPr>
    <tabColor theme="9" tint="0.39997558519241921"/>
  </sheetPr>
  <dimension ref="A1:G13"/>
  <sheetViews>
    <sheetView zoomScale="130" zoomScaleNormal="130" workbookViewId="0">
      <selection activeCell="A5" sqref="A5"/>
    </sheetView>
  </sheetViews>
  <sheetFormatPr defaultRowHeight="15" x14ac:dyDescent="0.25"/>
  <cols>
    <col min="1" max="1" width="38.5703125" style="3" bestFit="1" customWidth="1"/>
    <col min="2" max="4" width="45.7109375" style="3" customWidth="1"/>
    <col min="5" max="5" width="22.140625" style="3" customWidth="1"/>
    <col min="6" max="6" width="56.85546875" style="3" customWidth="1"/>
    <col min="7" max="7" width="45.7109375" style="3" customWidth="1"/>
    <col min="8" max="8" width="22.7109375" customWidth="1"/>
  </cols>
  <sheetData>
    <row r="1" spans="1:7" ht="15.75" x14ac:dyDescent="0.25">
      <c r="A1" s="12" t="s">
        <v>37</v>
      </c>
      <c r="B1" s="12" t="s">
        <v>724</v>
      </c>
      <c r="C1" s="12"/>
      <c r="D1" s="12"/>
      <c r="E1" s="12"/>
      <c r="F1" s="12"/>
      <c r="G1" s="12"/>
    </row>
    <row r="2" spans="1:7" s="6" customFormat="1" ht="15.75" x14ac:dyDescent="0.25">
      <c r="A2" s="12" t="s">
        <v>39</v>
      </c>
      <c r="B2" s="12" t="s">
        <v>725</v>
      </c>
      <c r="C2" s="12" t="s">
        <v>726</v>
      </c>
      <c r="D2" s="12" t="s">
        <v>86</v>
      </c>
      <c r="E2" s="12" t="s">
        <v>87</v>
      </c>
      <c r="F2" s="12" t="s">
        <v>88</v>
      </c>
      <c r="G2" s="12" t="s">
        <v>89</v>
      </c>
    </row>
    <row r="3" spans="1:7" ht="15.75" x14ac:dyDescent="0.25">
      <c r="A3" s="12" t="s">
        <v>74</v>
      </c>
      <c r="B3" s="12" t="s">
        <v>74</v>
      </c>
      <c r="C3" s="12" t="s">
        <v>75</v>
      </c>
      <c r="D3" s="12" t="s">
        <v>75</v>
      </c>
      <c r="E3" s="12" t="s">
        <v>75</v>
      </c>
      <c r="F3" s="12" t="s">
        <v>75</v>
      </c>
      <c r="G3" s="12" t="s">
        <v>75</v>
      </c>
    </row>
    <row r="4" spans="1:7" ht="15.75" x14ac:dyDescent="0.25">
      <c r="A4" s="12" t="s">
        <v>1387</v>
      </c>
      <c r="B4" s="12"/>
      <c r="C4" s="12"/>
      <c r="D4" s="12"/>
      <c r="E4" s="12"/>
      <c r="F4" s="12"/>
      <c r="G4" s="12"/>
    </row>
    <row r="5" spans="1:7" ht="15.75" x14ac:dyDescent="0.25">
      <c r="A5" s="12" t="s">
        <v>76</v>
      </c>
      <c r="B5" s="12"/>
      <c r="C5" s="12"/>
      <c r="D5" s="12"/>
      <c r="E5" s="12"/>
      <c r="F5" s="12"/>
      <c r="G5" s="12"/>
    </row>
    <row r="6" spans="1:7" ht="15.75" x14ac:dyDescent="0.25">
      <c r="A6" s="12" t="s">
        <v>79</v>
      </c>
      <c r="B6" s="12"/>
      <c r="C6" s="12"/>
      <c r="D6" s="12"/>
      <c r="E6" s="12"/>
      <c r="F6" s="12"/>
      <c r="G6" s="12"/>
    </row>
    <row r="7" spans="1:7" x14ac:dyDescent="0.25">
      <c r="A7" s="3" t="str">
        <f>"_"&amp;G7</f>
        <v>_43bcb7df-ce52-40df-af1c-bf9e750e3a7e</v>
      </c>
      <c r="B7" s="3" t="s">
        <v>1081</v>
      </c>
      <c r="D7" s="3" t="s">
        <v>1400</v>
      </c>
      <c r="E7" s="3" t="s">
        <v>729</v>
      </c>
      <c r="F7" s="3" t="s">
        <v>1407</v>
      </c>
      <c r="G7" s="3" t="s">
        <v>1087</v>
      </c>
    </row>
    <row r="8" spans="1:7" x14ac:dyDescent="0.25">
      <c r="A8" s="3" t="str">
        <f t="shared" ref="A8:A12" si="0">"_"&amp;G8</f>
        <v>_192df6db-806c-43b3-837c-8fc857fd6fb5</v>
      </c>
      <c r="B8" s="3" t="s">
        <v>1082</v>
      </c>
      <c r="D8" s="3" t="s">
        <v>1401</v>
      </c>
      <c r="E8" s="3" t="s">
        <v>733</v>
      </c>
      <c r="F8" s="3" t="s">
        <v>1408</v>
      </c>
      <c r="G8" s="3" t="s">
        <v>1088</v>
      </c>
    </row>
    <row r="9" spans="1:7" x14ac:dyDescent="0.25">
      <c r="A9" s="3" t="str">
        <f t="shared" si="0"/>
        <v>_5aaf1659-eac3-4abe-90cf-94942e5b899e</v>
      </c>
      <c r="B9" s="3" t="s">
        <v>1083</v>
      </c>
      <c r="D9" s="3" t="s">
        <v>1402</v>
      </c>
      <c r="E9" s="3" t="s">
        <v>744</v>
      </c>
      <c r="F9" s="3" t="s">
        <v>1409</v>
      </c>
      <c r="G9" s="3" t="s">
        <v>1089</v>
      </c>
    </row>
    <row r="10" spans="1:7" x14ac:dyDescent="0.25">
      <c r="A10" s="3" t="str">
        <f t="shared" si="0"/>
        <v>_b27733da-06a8-4c7e-b38d-ed0a7c11aaa4</v>
      </c>
      <c r="B10" s="3" t="s">
        <v>1084</v>
      </c>
      <c r="D10" s="15" t="s">
        <v>1403</v>
      </c>
      <c r="E10" s="3" t="s">
        <v>748</v>
      </c>
      <c r="F10" s="3" t="s">
        <v>1455</v>
      </c>
      <c r="G10" s="3" t="s">
        <v>1090</v>
      </c>
    </row>
    <row r="11" spans="1:7" x14ac:dyDescent="0.25">
      <c r="A11" s="3" t="str">
        <f t="shared" si="0"/>
        <v>_8050c3ea-b330-4865-b313-0d472ac94097</v>
      </c>
      <c r="B11" s="3" t="s">
        <v>1085</v>
      </c>
      <c r="D11" s="15" t="s">
        <v>1404</v>
      </c>
      <c r="E11" s="3" t="s">
        <v>752</v>
      </c>
      <c r="F11" s="3" t="s">
        <v>1410</v>
      </c>
      <c r="G11" s="3" t="s">
        <v>1091</v>
      </c>
    </row>
    <row r="12" spans="1:7" x14ac:dyDescent="0.25">
      <c r="A12" s="3" t="str">
        <f t="shared" si="0"/>
        <v>_be01c54f-be05-4d3a-b946-079e7a7812a5</v>
      </c>
      <c r="B12" s="3" t="s">
        <v>1086</v>
      </c>
      <c r="D12" s="15" t="s">
        <v>1405</v>
      </c>
      <c r="E12" s="3" t="s">
        <v>756</v>
      </c>
      <c r="F12" s="3" t="s">
        <v>1411</v>
      </c>
      <c r="G12" s="3" t="s">
        <v>1092</v>
      </c>
    </row>
    <row r="13" spans="1:7" x14ac:dyDescent="0.25">
      <c r="A13" s="3" t="s">
        <v>1388</v>
      </c>
      <c r="B13" s="3" t="s">
        <v>1083</v>
      </c>
      <c r="C13" s="14"/>
      <c r="D13" s="3" t="s">
        <v>1406</v>
      </c>
      <c r="E13" s="3" t="s">
        <v>744</v>
      </c>
      <c r="F13" s="3" t="s">
        <v>1412</v>
      </c>
      <c r="G13" s="3" t="s">
        <v>1389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C8BB-AA6C-4251-847F-C425746B4EF6}">
  <sheetPr>
    <tabColor theme="9" tint="0.39997558519241921"/>
  </sheetPr>
  <dimension ref="A1:F10"/>
  <sheetViews>
    <sheetView workbookViewId="0">
      <pane ySplit="6" topLeftCell="A7" activePane="bottomLeft" state="frozen"/>
      <selection pane="bottomLeft" activeCell="F33" sqref="F33"/>
    </sheetView>
  </sheetViews>
  <sheetFormatPr defaultColWidth="9.140625" defaultRowHeight="15" x14ac:dyDescent="0.25"/>
  <cols>
    <col min="1" max="1" width="45" style="8" customWidth="1"/>
    <col min="2" max="2" width="33.5703125" style="8" bestFit="1" customWidth="1"/>
    <col min="3" max="3" width="23" style="8" bestFit="1" customWidth="1"/>
    <col min="4" max="4" width="33.85546875" style="8" bestFit="1" customWidth="1"/>
    <col min="5" max="5" width="27.42578125" style="8" bestFit="1" customWidth="1"/>
    <col min="6" max="6" width="44.28515625" style="8" customWidth="1"/>
    <col min="7" max="16384" width="9.140625" style="8"/>
  </cols>
  <sheetData>
    <row r="1" spans="1:6" x14ac:dyDescent="0.25">
      <c r="A1" s="33" t="s">
        <v>37</v>
      </c>
      <c r="B1" s="33" t="s">
        <v>1500</v>
      </c>
    </row>
    <row r="2" spans="1:6" ht="30" x14ac:dyDescent="0.25">
      <c r="A2" s="33" t="s">
        <v>39</v>
      </c>
      <c r="B2" s="33" t="s">
        <v>1501</v>
      </c>
      <c r="C2" s="33" t="s">
        <v>86</v>
      </c>
      <c r="D2" s="33" t="s">
        <v>87</v>
      </c>
      <c r="E2" s="33" t="s">
        <v>88</v>
      </c>
      <c r="F2" s="33" t="s">
        <v>89</v>
      </c>
    </row>
    <row r="3" spans="1:6" x14ac:dyDescent="0.25">
      <c r="A3" s="33" t="s">
        <v>74</v>
      </c>
      <c r="B3" s="33" t="s">
        <v>75</v>
      </c>
      <c r="C3" s="33" t="s">
        <v>75</v>
      </c>
      <c r="D3" s="33" t="s">
        <v>75</v>
      </c>
      <c r="E3" s="33" t="s">
        <v>75</v>
      </c>
      <c r="F3" s="33" t="s">
        <v>75</v>
      </c>
    </row>
    <row r="4" spans="1:6" x14ac:dyDescent="0.25">
      <c r="A4" s="33" t="s">
        <v>1387</v>
      </c>
      <c r="B4" s="33" t="s">
        <v>1502</v>
      </c>
      <c r="C4" s="33" t="s">
        <v>886</v>
      </c>
      <c r="D4" s="33" t="s">
        <v>886</v>
      </c>
      <c r="E4" s="33" t="s">
        <v>886</v>
      </c>
      <c r="F4" s="33" t="s">
        <v>886</v>
      </c>
    </row>
    <row r="5" spans="1:6" x14ac:dyDescent="0.25">
      <c r="A5" s="33" t="s">
        <v>76</v>
      </c>
      <c r="B5" s="33" t="s">
        <v>76</v>
      </c>
      <c r="C5" s="33" t="s">
        <v>77</v>
      </c>
      <c r="D5" s="33" t="s">
        <v>77</v>
      </c>
      <c r="E5" s="33" t="s">
        <v>77</v>
      </c>
      <c r="F5" s="33" t="s">
        <v>76</v>
      </c>
    </row>
    <row r="6" spans="1:6" x14ac:dyDescent="0.25">
      <c r="A6" s="33" t="s">
        <v>1503</v>
      </c>
    </row>
    <row r="7" spans="1:6" ht="30" x14ac:dyDescent="0.25">
      <c r="A7" s="26" t="s">
        <v>1509</v>
      </c>
      <c r="B7" s="8">
        <v>50</v>
      </c>
      <c r="C7" s="8" t="s">
        <v>1561</v>
      </c>
      <c r="D7" s="8" t="s">
        <v>143</v>
      </c>
      <c r="E7" s="8" t="s">
        <v>144</v>
      </c>
      <c r="F7" s="26" t="s">
        <v>1505</v>
      </c>
    </row>
    <row r="8" spans="1:6" ht="30" x14ac:dyDescent="0.25">
      <c r="A8" s="26" t="s">
        <v>1510</v>
      </c>
      <c r="B8" s="8">
        <v>50</v>
      </c>
      <c r="C8" s="8" t="s">
        <v>1562</v>
      </c>
      <c r="D8" s="8" t="s">
        <v>247</v>
      </c>
      <c r="E8" s="8" t="s">
        <v>248</v>
      </c>
      <c r="F8" s="26" t="s">
        <v>1506</v>
      </c>
    </row>
    <row r="9" spans="1:6" ht="30" x14ac:dyDescent="0.25">
      <c r="A9" s="26" t="s">
        <v>1511</v>
      </c>
      <c r="B9" s="8">
        <v>50</v>
      </c>
      <c r="C9" s="8" t="s">
        <v>1563</v>
      </c>
      <c r="D9" s="8" t="s">
        <v>884</v>
      </c>
      <c r="E9" s="8" t="s">
        <v>1564</v>
      </c>
      <c r="F9" s="26" t="s">
        <v>1507</v>
      </c>
    </row>
    <row r="10" spans="1:6" ht="30" x14ac:dyDescent="0.25">
      <c r="A10" s="26" t="s">
        <v>1512</v>
      </c>
      <c r="B10" s="8">
        <v>50</v>
      </c>
      <c r="C10" s="8" t="s">
        <v>1565</v>
      </c>
      <c r="D10" s="8" t="s">
        <v>315</v>
      </c>
      <c r="E10" s="8" t="s">
        <v>316</v>
      </c>
      <c r="F10" s="26" t="s">
        <v>1508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E2A7E0E231D54790AD3066729262F5" ma:contentTypeVersion="40" ma:contentTypeDescription="Create a new document." ma:contentTypeScope="" ma:versionID="c8b2f2e1f47792686df3363882bac5de">
  <xsd:schema xmlns:xsd="http://www.w3.org/2001/XMLSchema" xmlns:xs="http://www.w3.org/2001/XMLSchema" xmlns:p="http://schemas.microsoft.com/office/2006/metadata/properties" xmlns:ns2="13bfd696-22c5-49a5-91e1-5020643fff03" xmlns:ns3="e3fb2008-9808-4f29-aa32-2f66631018ed" targetNamespace="http://schemas.microsoft.com/office/2006/metadata/properties" ma:root="true" ma:fieldsID="b657755be1c8038cd6aed2e4ab370f64" ns2:_="" ns3:_="">
    <xsd:import namespace="13bfd696-22c5-49a5-91e1-5020643fff03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YENTSOE_SiteType" minOccurs="0"/>
                <xsd:element ref="ns2:m61264d49995453b90274766d90bcf2c" minOccurs="0"/>
                <xsd:element ref="ns3:TaxCatchAll" minOccurs="0"/>
                <xsd:element ref="ns2:e3160a30370443589fef62aabbcd644a" minOccurs="0"/>
                <xsd:element ref="ns2:i8725e1810c14df5aa73c63a6e87f6fb" minOccurs="0"/>
                <xsd:element ref="ns2:l3bc39201f3d45889f7d91fbcce41e7c" minOccurs="0"/>
                <xsd:element ref="ns2:daff42540ecb449d80265ac843f14dc9" minOccurs="0"/>
                <xsd:element ref="ns2:p38837773d6e44108e9b8a4ced281b40" minOccurs="0"/>
                <xsd:element ref="ns2:f3728916510a4404910a7f24b2b517de" minOccurs="0"/>
                <xsd:element ref="ns2:g0c88958df494b49adc585409b2117ac" minOccurs="0"/>
                <xsd:element ref="ns2:g5bb52689907466f89882fe4ee752d35" minOccurs="0"/>
                <xsd:element ref="ns2:aa872b063def48128fe0c4b306ed97fd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0f197890b034a1998737e5bebd64dc6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fd696-22c5-49a5-91e1-5020643ff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MYENTSOE_SiteType" ma:index="12" nillable="true" ma:displayName="Site Type" ma:default="MYENTSOE" ma:internalName="MYENTSOE_SiteType">
      <xsd:simpleType>
        <xsd:restriction base="dms:Text"/>
      </xsd:simpleType>
    </xsd:element>
    <xsd:element name="m61264d49995453b90274766d90bcf2c" ma:index="14" nillable="true" ma:taxonomy="true" ma:internalName="m61264d49995453b90274766d90bcf2c" ma:taxonomyFieldName="MYENTSOE_PublicType" ma:displayName="Public Type" ma:default="75;#Extranet|922fc1ba-0c8d-4fbf-b30d-83722d0f30f2" ma:fieldId="{661264d4-9995-453b-9027-4766d90bcf2c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3160a30370443589fef62aabbcd644a" ma:index="17" nillable="true" ma:taxonomy="true" ma:internalName="e3160a30370443589fef62aabbcd644a" ma:taxonomyFieldName="MYENTSOE_Section" ma:displayName="Section" ma:default="87;#ICTC|ce7ae6ad-17b4-40a1-9148-00a8c04c8d7e" ma:fieldId="{e3160a30-3704-4358-9fef-62aabbcd644a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725e1810c14df5aa73c63a6e87f6fb" ma:index="19" nillable="true" ma:taxonomy="true" ma:internalName="i8725e1810c14df5aa73c63a6e87f6fb" ma:taxonomyFieldName="MYENTSOE_Classification1" ma:displayName="Classification 1" ma:default="91;#ICT_Strategy|8bd009de-e77c-4679-af9a-257a5e66689c" ma:fieldId="{28725e18-10c1-4df5-aa73-c63a6e87f6fb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3bc39201f3d45889f7d91fbcce41e7c" ma:index="21" nillable="true" ma:taxonomy="true" ma:internalName="l3bc39201f3d45889f7d91fbcce41e7c" ma:taxonomyFieldName="MYENTSOE_Classification2" ma:displayName="Classification 2" ma:default="82;#CIM|a5c42893-a53c-478b-9c90-382cba700fbe" ma:fieldId="{53bc3920-1f3d-4588-9f7d-91fbcce41e7c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ff42540ecb449d80265ac843f14dc9" ma:index="23" nillable="true" ma:taxonomy="true" ma:internalName="daff42540ecb449d80265ac843f14dc9" ma:taxonomyFieldName="MYENTSOE_Classification3" ma:displayName="Classification 3" ma:fieldId="{daff4254-0ecb-449d-8026-5ac843f14dc9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38837773d6e44108e9b8a4ced281b40" ma:index="25" nillable="true" ma:taxonomy="true" ma:internalName="p38837773d6e44108e9b8a4ced281b40" ma:taxonomyFieldName="MYENTSOE_Classification4" ma:displayName="Classification 4" ma:fieldId="{93883777-3d6e-4410-8e9b-8a4ced281b4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3728916510a4404910a7f24b2b517de" ma:index="27" nillable="true" ma:taxonomy="true" ma:internalName="f3728916510a4404910a7f24b2b517de" ma:taxonomyFieldName="MYENTSOE_SharingType" ma:displayName="Sharing Type" ma:default="79;#Shared|04da8cfa-2b68-4725-9db5-e7b66ab623e6" ma:fieldId="{f3728916-510a-4404-910a-7f24b2b517de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0c88958df494b49adc585409b2117ac" ma:index="29" nillable="true" ma:taxonomy="true" ma:internalName="g0c88958df494b49adc585409b2117ac" ma:taxonomyFieldName="Confidentiality" ma:displayName="Confidentiality" ma:fieldId="{00c88958-df49-4b49-adc5-85409b2117ac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5bb52689907466f89882fe4ee752d35" ma:index="31" nillable="true" ma:taxonomy="true" ma:internalName="g5bb52689907466f89882fe4ee752d35" ma:taxonomyFieldName="MYENTSOE_DataClassification" ma:displayName="Data Classification" ma:fieldId="{05bb5268-9907-466f-8988-2fe4ee752d35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872b063def48128fe0c4b306ed97fd" ma:index="33" nillable="true" ma:taxonomy="true" ma:internalName="aa872b063def48128fe0c4b306ed97fd" ma:taxonomyFieldName="MYENTSOE_DocumentClassification" ma:displayName="Document Classification" ma:fieldId="{aa872b06-3def-4812-8fe0-c4b306ed97fd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0cf2b176-d4dc-4d18-8c95-51f9f2daf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m0f197890b034a1998737e5bebd64dc6" ma:index="42" nillable="true" ma:taxonomy="true" ma:internalName="m0f197890b034a1998737e5bebd64dc6" ma:taxonomyFieldName="Document_x0020_Category" ma:displayName="Document Category" ma:fieldId="{60f19789-0b03-4a19-9873-7e5bebd64dc6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71ce83-0e1e-4c71-8b31-af1d03560d3f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75</Value>
      <Value>87</Value>
      <Value>79</Value>
      <Value>82</Value>
      <Value>91</Value>
    </TaxCatchAll>
    <lcf76f155ced4ddcb4097134ff3c332f xmlns="13bfd696-22c5-49a5-91e1-5020643fff03">
      <Terms xmlns="http://schemas.microsoft.com/office/infopath/2007/PartnerControls"/>
    </lcf76f155ced4ddcb4097134ff3c332f>
    <MYENTSOE_SiteType xmlns="13bfd696-22c5-49a5-91e1-5020643fff03">MYENTSOE</MYENTSOE_SiteType>
    <l3bc39201f3d45889f7d91fbcce41e7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CIM</TermName>
          <TermId xmlns="http://schemas.microsoft.com/office/infopath/2007/PartnerControls">a5c42893-a53c-478b-9c90-382cba700fbe</TermId>
        </TermInfo>
      </Terms>
    </l3bc39201f3d45889f7d91fbcce41e7c>
    <g0c88958df494b49adc585409b2117ac xmlns="13bfd696-22c5-49a5-91e1-5020643fff03">
      <Terms xmlns="http://schemas.microsoft.com/office/infopath/2007/PartnerControls"/>
    </g0c88958df494b49adc585409b2117ac>
    <p38837773d6e44108e9b8a4ced281b40 xmlns="13bfd696-22c5-49a5-91e1-5020643fff03">
      <Terms xmlns="http://schemas.microsoft.com/office/infopath/2007/PartnerControls"/>
    </p38837773d6e44108e9b8a4ced281b40>
    <i8725e1810c14df5aa73c63a6e87f6fb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ICT_Strategy</TermName>
          <TermId xmlns="http://schemas.microsoft.com/office/infopath/2007/PartnerControls">8bd009de-e77c-4679-af9a-257a5e66689c</TermId>
        </TermInfo>
      </Terms>
    </i8725e1810c14df5aa73c63a6e87f6fb>
    <daff42540ecb449d80265ac843f14dc9 xmlns="13bfd696-22c5-49a5-91e1-5020643fff03">
      <Terms xmlns="http://schemas.microsoft.com/office/infopath/2007/PartnerControls"/>
    </daff42540ecb449d80265ac843f14dc9>
    <f3728916510a4404910a7f24b2b517de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f3728916510a4404910a7f24b2b517de>
    <m61264d49995453b90274766d90bcf2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1264d49995453b90274766d90bcf2c>
    <e3160a30370443589fef62aabbcd644a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ICTC</TermName>
          <TermId xmlns="http://schemas.microsoft.com/office/infopath/2007/PartnerControls">ce7ae6ad-17b4-40a1-9148-00a8c04c8d7e</TermId>
        </TermInfo>
      </Terms>
    </e3160a30370443589fef62aabbcd644a>
    <g5bb52689907466f89882fe4ee752d35 xmlns="13bfd696-22c5-49a5-91e1-5020643fff03">
      <Terms xmlns="http://schemas.microsoft.com/office/infopath/2007/PartnerControls"/>
    </g5bb52689907466f89882fe4ee752d35>
    <aa872b063def48128fe0c4b306ed97fd xmlns="13bfd696-22c5-49a5-91e1-5020643fff03">
      <Terms xmlns="http://schemas.microsoft.com/office/infopath/2007/PartnerControls"/>
    </aa872b063def48128fe0c4b306ed97fd>
    <m0f197890b034a1998737e5bebd64dc6 xmlns="13bfd696-22c5-49a5-91e1-5020643fff03">
      <Terms xmlns="http://schemas.microsoft.com/office/infopath/2007/PartnerControls"/>
    </m0f197890b034a1998737e5bebd64dc6>
  </documentManagement>
</p:properties>
</file>

<file path=customXml/itemProps1.xml><?xml version="1.0" encoding="utf-8"?>
<ds:datastoreItem xmlns:ds="http://schemas.openxmlformats.org/officeDocument/2006/customXml" ds:itemID="{863CAEBF-143A-4968-A981-6A42301E8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87EA15-2F84-428F-AD10-7C6E92E00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bfd696-22c5-49a5-91e1-5020643fff03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0AD287-DDEA-45D8-AA25-0C1721A395E8}">
  <ds:schemaRefs>
    <ds:schemaRef ds:uri="http://purl.org/dc/terms/"/>
    <ds:schemaRef ds:uri="http://purl.org/dc/elements/1.1/"/>
    <ds:schemaRef ds:uri="13bfd696-22c5-49a5-91e1-5020643fff03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3fb2008-9808-4f29-aa32-2f66631018e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Version Info</vt:lpstr>
      <vt:lpstr>Config</vt:lpstr>
      <vt:lpstr>Dataset</vt:lpstr>
      <vt:lpstr>BiddingZone</vt:lpstr>
      <vt:lpstr>BiddingZoneBorder</vt:lpstr>
      <vt:lpstr>CapacityCalculationRegion</vt:lpstr>
      <vt:lpstr>CoordinatedCapacityCalculator</vt:lpstr>
      <vt:lpstr>Organisation</vt:lpstr>
      <vt:lpstr>TransmissionSystemOperator</vt:lpstr>
      <vt:lpstr>SecurityCoordinator</vt:lpstr>
      <vt:lpstr>SynchronousArea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Lars-Ola Österlund</dc:creator>
  <cp:keywords/>
  <dc:description/>
  <cp:lastModifiedBy>Eduardo Relano Algaba</cp:lastModifiedBy>
  <cp:revision/>
  <dcterms:created xsi:type="dcterms:W3CDTF">2021-09-29T17:39:19Z</dcterms:created>
  <dcterms:modified xsi:type="dcterms:W3CDTF">2025-04-04T14:48:13Z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0x0101002AE2A7E0E231D54790AD3066729262F5</vt:lpwstr>
  </property>
  <property fmtid="{D5CDD505-2E9C-101B-9397-08002B2CF9AE}" pid="3" name="MediaServiceImageTags">
    <vt:lpwstr/>
  </property>
  <property fmtid="{D5CDD505-2E9C-101B-9397-08002B2CF9AE}" pid="4" name="MSIP_Label_c3d85773-5cd5-4f10-ac4a-b9714896040c_Enabled">
    <vt:lpwstr>true</vt:lpwstr>
  </property>
  <property fmtid="{D5CDD505-2E9C-101B-9397-08002B2CF9AE}" pid="5" name="MSIP_Label_c3d85773-5cd5-4f10-ac4a-b9714896040c_SetDate">
    <vt:lpwstr>2023-06-30T11:10:21Z</vt:lpwstr>
  </property>
  <property fmtid="{D5CDD505-2E9C-101B-9397-08002B2CF9AE}" pid="6" name="MSIP_Label_c3d85773-5cd5-4f10-ac4a-b9714896040c_Method">
    <vt:lpwstr>Privileged</vt:lpwstr>
  </property>
  <property fmtid="{D5CDD505-2E9C-101B-9397-08002B2CF9AE}" pid="7" name="MSIP_Label_c3d85773-5cd5-4f10-ac4a-b9714896040c_Name">
    <vt:lpwstr>Ikke Statnett-informasjon</vt:lpwstr>
  </property>
  <property fmtid="{D5CDD505-2E9C-101B-9397-08002B2CF9AE}" pid="8" name="MSIP_Label_c3d85773-5cd5-4f10-ac4a-b9714896040c_SiteId">
    <vt:lpwstr>a8d61462-f252-44b2-bf6a-d7231960c041</vt:lpwstr>
  </property>
  <property fmtid="{D5CDD505-2E9C-101B-9397-08002B2CF9AE}" pid="9" name="MSIP_Label_c3d85773-5cd5-4f10-ac4a-b9714896040c_ActionId">
    <vt:lpwstr>0fbd023f-7407-4eaf-9e30-c2b50a7d36aa</vt:lpwstr>
  </property>
  <property fmtid="{D5CDD505-2E9C-101B-9397-08002B2CF9AE}" pid="10" name="MSIP_Label_c3d85773-5cd5-4f10-ac4a-b9714896040c_ContentBits">
    <vt:lpwstr>0</vt:lpwstr>
  </property>
  <property fmtid="{D5CDD505-2E9C-101B-9397-08002B2CF9AE}" pid="11" name="Confidentiality">
    <vt:lpwstr/>
  </property>
  <property fmtid="{D5CDD505-2E9C-101B-9397-08002B2CF9AE}" pid="12" name="MYENTSOE_Classification2">
    <vt:lpwstr>82;#CIM|a5c42893-a53c-478b-9c90-382cba700fbe</vt:lpwstr>
  </property>
  <property fmtid="{D5CDD505-2E9C-101B-9397-08002B2CF9AE}" pid="13" name="MYENTSOE_Classification3">
    <vt:lpwstr/>
  </property>
  <property fmtid="{D5CDD505-2E9C-101B-9397-08002B2CF9AE}" pid="14" name="MYENTSOE_SharingType">
    <vt:lpwstr>79;#Shared|04da8cfa-2b68-4725-9db5-e7b66ab623e6</vt:lpwstr>
  </property>
  <property fmtid="{D5CDD505-2E9C-101B-9397-08002B2CF9AE}" pid="15" name="MYENTSOE_PublicType">
    <vt:lpwstr>75;#Extranet|922fc1ba-0c8d-4fbf-b30d-83722d0f30f2</vt:lpwstr>
  </property>
  <property fmtid="{D5CDD505-2E9C-101B-9397-08002B2CF9AE}" pid="16" name="MYENTSOE_Classification1">
    <vt:lpwstr>91;#ICT_Strategy|8bd009de-e77c-4679-af9a-257a5e66689c</vt:lpwstr>
  </property>
  <property fmtid="{D5CDD505-2E9C-101B-9397-08002B2CF9AE}" pid="17" name="MYENTSOE_Classification4">
    <vt:lpwstr/>
  </property>
  <property fmtid="{D5CDD505-2E9C-101B-9397-08002B2CF9AE}" pid="18" name="MYENTSOE_Section">
    <vt:lpwstr>87;#ICTC|ce7ae6ad-17b4-40a1-9148-00a8c04c8d7e</vt:lpwstr>
  </property>
  <property fmtid="{D5CDD505-2E9C-101B-9397-08002B2CF9AE}" pid="19" name="MYENTSOE_DocumentClassification">
    <vt:lpwstr/>
  </property>
  <property fmtid="{D5CDD505-2E9C-101B-9397-08002B2CF9AE}" pid="20" name="MYENTSOE_DataClassification">
    <vt:lpwstr/>
  </property>
  <property fmtid="{D5CDD505-2E9C-101B-9397-08002B2CF9AE}" pid="21" name="_dlc_DocIdItemGuid">
    <vt:lpwstr>3b63a3c3-f5a2-4aba-8072-0a6b7069804b</vt:lpwstr>
  </property>
  <property fmtid="{D5CDD505-2E9C-101B-9397-08002B2CF9AE}" pid="22" name="d33cef61268a407393c6b7de62a47ef7">
    <vt:lpwstr>ICTC|ce7ae6ad-17b4-40a1-9148-00a8c04c8d7e</vt:lpwstr>
  </property>
  <property fmtid="{D5CDD505-2E9C-101B-9397-08002B2CF9AE}" pid="23" name="o43ad39828c74c0f9c2d04c22510580c">
    <vt:lpwstr>CIM|a5c42893-a53c-478b-9c90-382cba700fbe</vt:lpwstr>
  </property>
  <property fmtid="{D5CDD505-2E9C-101B-9397-08002B2CF9AE}" pid="24" name="i7e2d9e607224a3490a52443bca2a2dc">
    <vt:lpwstr>Shared|04da8cfa-2b68-4725-9db5-e7b66ab623e6</vt:lpwstr>
  </property>
  <property fmtid="{D5CDD505-2E9C-101B-9397-08002B2CF9AE}" pid="25" name="oc100924a95c4994adddceb34a126a61">
    <vt:lpwstr>ICT_Strategy|8bd009de-e77c-4679-af9a-257a5e66689c</vt:lpwstr>
  </property>
  <property fmtid="{D5CDD505-2E9C-101B-9397-08002B2CF9AE}" pid="26" name="e5d59d44ed8f4016a91653cecebc7041">
    <vt:lpwstr>Extranet|922fc1ba-0c8d-4fbf-b30d-83722d0f30f2</vt:lpwstr>
  </property>
</Properties>
</file>